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I - Popolazione\"/>
    </mc:Choice>
  </mc:AlternateContent>
  <xr:revisionPtr revIDLastSave="0" documentId="13_ncr:1_{1D7C7378-7A93-44F2-8DD1-AD8FE1F3CB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00" i="1" l="1"/>
  <c r="L100" i="1"/>
  <c r="K100" i="1"/>
  <c r="J100" i="1"/>
  <c r="I100" i="1"/>
  <c r="H100" i="1"/>
  <c r="G100" i="1"/>
  <c r="F100" i="1"/>
  <c r="E100" i="1"/>
  <c r="D100" i="1"/>
  <c r="C100" i="1"/>
  <c r="B100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<sst xmlns="http://schemas.openxmlformats.org/spreadsheetml/2006/main" count="297" uniqueCount="114">
  <si>
    <t xml:space="preserve">Alessano  </t>
  </si>
  <si>
    <t>..</t>
  </si>
  <si>
    <t xml:space="preserve">Alezio  </t>
  </si>
  <si>
    <t xml:space="preserve">Alliste  </t>
  </si>
  <si>
    <t xml:space="preserve">Andrano  </t>
  </si>
  <si>
    <t xml:space="preserve">Aradeo  </t>
  </si>
  <si>
    <t xml:space="preserve">Arnesano  </t>
  </si>
  <si>
    <t xml:space="preserve">Bagnolo del Salento  </t>
  </si>
  <si>
    <t xml:space="preserve">Botrugno  </t>
  </si>
  <si>
    <t xml:space="preserve">Calimera  </t>
  </si>
  <si>
    <t xml:space="preserve">Campi Salentina  </t>
  </si>
  <si>
    <t xml:space="preserve">Cannole  </t>
  </si>
  <si>
    <t xml:space="preserve">Caprarica di Lecce  </t>
  </si>
  <si>
    <t xml:space="preserve">Carmiano  </t>
  </si>
  <si>
    <t xml:space="preserve">Carpignano Salentino  </t>
  </si>
  <si>
    <t xml:space="preserve">Casarano  </t>
  </si>
  <si>
    <t xml:space="preserve">Castri di Lecce  </t>
  </si>
  <si>
    <t xml:space="preserve">Castrignano de' Greci  </t>
  </si>
  <si>
    <t xml:space="preserve">Castrignano del Capo  </t>
  </si>
  <si>
    <t xml:space="preserve">Castro  </t>
  </si>
  <si>
    <t xml:space="preserve">Cavallino  </t>
  </si>
  <si>
    <t xml:space="preserve">Collepasso  </t>
  </si>
  <si>
    <t xml:space="preserve">Copertino  </t>
  </si>
  <si>
    <t xml:space="preserve">Corigliano d'Otranto  </t>
  </si>
  <si>
    <t xml:space="preserve">Corsano  </t>
  </si>
  <si>
    <t xml:space="preserve">Cursi  </t>
  </si>
  <si>
    <t xml:space="preserve">Cutrofiano  </t>
  </si>
  <si>
    <t xml:space="preserve">Diso  </t>
  </si>
  <si>
    <t xml:space="preserve">Gagliano del Capo  </t>
  </si>
  <si>
    <t xml:space="preserve">Galatina  </t>
  </si>
  <si>
    <t xml:space="preserve">Galatone  </t>
  </si>
  <si>
    <t xml:space="preserve">Gallipoli  </t>
  </si>
  <si>
    <t xml:space="preserve">Giuggianello  </t>
  </si>
  <si>
    <t xml:space="preserve">Giurdignano  </t>
  </si>
  <si>
    <t xml:space="preserve">Guagnano  </t>
  </si>
  <si>
    <t xml:space="preserve">Lecce  </t>
  </si>
  <si>
    <t xml:space="preserve">Lequile  </t>
  </si>
  <si>
    <t xml:space="preserve">Leverano  </t>
  </si>
  <si>
    <t xml:space="preserve">Lizzanello  </t>
  </si>
  <si>
    <t xml:space="preserve">Maglie  </t>
  </si>
  <si>
    <t xml:space="preserve">Martano  </t>
  </si>
  <si>
    <t xml:space="preserve">Martignano  </t>
  </si>
  <si>
    <t xml:space="preserve">Matino  </t>
  </si>
  <si>
    <t xml:space="preserve">Melendugno  </t>
  </si>
  <si>
    <t xml:space="preserve">Melissano  </t>
  </si>
  <si>
    <t xml:space="preserve">Melpignano  </t>
  </si>
  <si>
    <t xml:space="preserve">Miggiano  </t>
  </si>
  <si>
    <t xml:space="preserve">Minervino di Lecce  </t>
  </si>
  <si>
    <t xml:space="preserve">Monteroni di Lecce  </t>
  </si>
  <si>
    <t xml:space="preserve">Montesano Salentino  </t>
  </si>
  <si>
    <t xml:space="preserve">Morciano di Leuca  </t>
  </si>
  <si>
    <t xml:space="preserve">Muro Leccese  </t>
  </si>
  <si>
    <t xml:space="preserve">Nardò  </t>
  </si>
  <si>
    <t xml:space="preserve">Neviano  </t>
  </si>
  <si>
    <t xml:space="preserve">Nociglia  </t>
  </si>
  <si>
    <t xml:space="preserve">Novoli  </t>
  </si>
  <si>
    <t xml:space="preserve">Ortelle  </t>
  </si>
  <si>
    <t xml:space="preserve">Otranto  </t>
  </si>
  <si>
    <t xml:space="preserve">Palmariggi  </t>
  </si>
  <si>
    <t xml:space="preserve">Parabita  </t>
  </si>
  <si>
    <t xml:space="preserve">Patù  </t>
  </si>
  <si>
    <t xml:space="preserve">Poggiardo  </t>
  </si>
  <si>
    <t xml:space="preserve">Porto Cesareo  </t>
  </si>
  <si>
    <t xml:space="preserve">Presicce-Acquarica  </t>
  </si>
  <si>
    <t xml:space="preserve">Racale  </t>
  </si>
  <si>
    <t xml:space="preserve">Ruffano  </t>
  </si>
  <si>
    <t xml:space="preserve">Salice Salentino  </t>
  </si>
  <si>
    <t xml:space="preserve">Salve  </t>
  </si>
  <si>
    <t xml:space="preserve">San Cassiano  </t>
  </si>
  <si>
    <t xml:space="preserve">San Cesario di Lecce  </t>
  </si>
  <si>
    <t xml:space="preserve">San Donato di Lecce  </t>
  </si>
  <si>
    <t xml:space="preserve">San Pietro in Lama  </t>
  </si>
  <si>
    <t xml:space="preserve">Sanarica  </t>
  </si>
  <si>
    <t xml:space="preserve">Sannicola  </t>
  </si>
  <si>
    <t xml:space="preserve">Santa Cesarea Terme  </t>
  </si>
  <si>
    <t xml:space="preserve">Scorrano  </t>
  </si>
  <si>
    <t xml:space="preserve">Seclì  </t>
  </si>
  <si>
    <t xml:space="preserve">Sogliano Cavour  </t>
  </si>
  <si>
    <t xml:space="preserve">Soleto  </t>
  </si>
  <si>
    <t xml:space="preserve">Specchia  </t>
  </si>
  <si>
    <t xml:space="preserve">Spongano  </t>
  </si>
  <si>
    <t xml:space="preserve">Squinzano  </t>
  </si>
  <si>
    <t xml:space="preserve">Sternatia  </t>
  </si>
  <si>
    <t xml:space="preserve">Supersano  </t>
  </si>
  <si>
    <t xml:space="preserve">Surano  </t>
  </si>
  <si>
    <t xml:space="preserve">Surbo  </t>
  </si>
  <si>
    <t xml:space="preserve">Taurisano  </t>
  </si>
  <si>
    <t xml:space="preserve">Taviano  </t>
  </si>
  <si>
    <t xml:space="preserve">Tiggiano  </t>
  </si>
  <si>
    <t xml:space="preserve">Trepuzzi  </t>
  </si>
  <si>
    <t xml:space="preserve">Tricase  </t>
  </si>
  <si>
    <t xml:space="preserve">Tuglie  </t>
  </si>
  <si>
    <t xml:space="preserve">Ugento  </t>
  </si>
  <si>
    <t xml:space="preserve">Uggiano la Chiesa  </t>
  </si>
  <si>
    <t xml:space="preserve">Veglie  </t>
  </si>
  <si>
    <t xml:space="preserve">Vernole  </t>
  </si>
  <si>
    <t xml:space="preserve">Zollino  </t>
  </si>
  <si>
    <t>Comune</t>
  </si>
  <si>
    <t>Maschi Celibi</t>
  </si>
  <si>
    <t>Maschi Coniugati</t>
  </si>
  <si>
    <t>Maschi Divorziati</t>
  </si>
  <si>
    <t>Maschi Vedovi</t>
  </si>
  <si>
    <t>Maschi Uniti Civilmente</t>
  </si>
  <si>
    <t>Totale Maschi</t>
  </si>
  <si>
    <t>Femmine Nubili</t>
  </si>
  <si>
    <t>Femmine Coniugate</t>
  </si>
  <si>
    <t>Femmine Divorziate</t>
  </si>
  <si>
    <t>Femmine Vedove</t>
  </si>
  <si>
    <t>Femmine Unite Civilmente</t>
  </si>
  <si>
    <t>Totale Femmine</t>
  </si>
  <si>
    <t>Maschi+Femmine</t>
  </si>
  <si>
    <t>Totale</t>
  </si>
  <si>
    <t>Fonte: ISTAT</t>
  </si>
  <si>
    <t>Tav. 27.0 - Popolazione residente per sesso e stato civile al 1° Gennaio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</si>
</sst>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sz val="11"/>
      <color rgb="FF000000"/>
      <name val="Calibri"/>
      <family val="2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theme="1"/>
      <name val="Arial"/>
      <family val="2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rgb="FF000000"/>
      <name val="Calibri"/>
      <family val="2"/>
    </font>
    <font>
      <b/>
      <sz val="8"/>
      <color theme="1"/>
      <name val="Calibri"/>
      <family val="2"/>
    </font>
    <font>
      <sz val="8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320"/>
        <bgColor rgb="FFFFD320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rgb="FFCFE7F5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1" fillId="0" borderId="0"/>
    <xf numFmtId="0" fontId="2" fillId="0" borderId="0"/>
    <xf numFmtId="0" fontId="3" fillId="0" borderId="0"/>
    <xf numFmtId="0" fontId="4" fillId="2" borderId="0"/>
    <xf numFmtId="0" fontId="4" fillId="3" borderId="0"/>
    <xf numFmtId="0" fontId="3" fillId="4" borderId="0"/>
    <xf numFmtId="0" fontId="5" fillId="5" borderId="0"/>
    <xf numFmtId="0" fontId="6" fillId="6" borderId="0"/>
    <xf numFmtId="0" fontId="7" fillId="0" borderId="0"/>
    <xf numFmtId="0" fontId="8" fillId="0" borderId="0"/>
    <xf numFmtId="0" fontId="9" fillId="7" borderId="0"/>
    <xf numFmtId="0" fontId="10" fillId="0" borderId="0"/>
    <xf numFmtId="0" fontId="10" fillId="0" borderId="0"/>
    <xf numFmtId="0" fontId="11" fillId="0" borderId="0"/>
    <xf numFmtId="0" fontId="12" fillId="0" borderId="0"/>
    <xf numFmtId="0" fontId="13" fillId="0" borderId="0"/>
    <xf numFmtId="0" fontId="14" fillId="8" borderId="0"/>
    <xf numFmtId="0" fontId="15" fillId="0" borderId="0">
      <protection locked="0"/>
    </xf>
    <xf numFmtId="0" fontId="16" fillId="8" borderId="2"/>
    <xf numFmtId="0" fontId="17" fillId="0" borderId="0"/>
    <xf numFmtId="0" fontId="2" fillId="0" borderId="0"/>
    <xf numFmtId="0" fontId="2" fillId="0" borderId="0"/>
    <xf numFmtId="0" fontId="5" fillId="0" borderId="0"/>
  </cellStyleXfs>
  <cellXfs count="16">
    <xf numFmtId="0" fontId="0" fillId="0" borderId="0" xfId="0"/>
    <xf numFmtId="3" fontId="18" fillId="0" borderId="3" xfId="9" applyNumberFormat="1" applyFont="1" applyFill="1" applyBorder="1" applyAlignment="1">
      <alignment horizontal="center" vertical="center"/>
    </xf>
    <xf numFmtId="0" fontId="20" fillId="0" borderId="1" xfId="1" applyFont="1" applyBorder="1" applyAlignment="1">
      <alignment horizontal="right"/>
    </xf>
    <xf numFmtId="3" fontId="20" fillId="0" borderId="1" xfId="1" applyNumberFormat="1" applyFont="1" applyBorder="1" applyAlignment="1">
      <alignment horizontal="right"/>
    </xf>
    <xf numFmtId="0" fontId="1" fillId="0" borderId="0" xfId="1" applyBorder="1" applyAlignment="1">
      <alignment horizontal="right"/>
    </xf>
    <xf numFmtId="3" fontId="1" fillId="0" borderId="0" xfId="1" applyNumberFormat="1" applyBorder="1" applyAlignment="1">
      <alignment horizontal="right"/>
    </xf>
    <xf numFmtId="0" fontId="21" fillId="10" borderId="1" xfId="0" applyFont="1" applyFill="1" applyBorder="1"/>
    <xf numFmtId="3" fontId="21" fillId="10" borderId="1" xfId="0" applyNumberFormat="1" applyFont="1" applyFill="1" applyBorder="1"/>
    <xf numFmtId="0" fontId="20" fillId="0" borderId="1" xfId="1" applyFont="1" applyFill="1" applyBorder="1" applyAlignment="1">
      <alignment horizontal="left" vertical="top" wrapText="1"/>
    </xf>
    <xf numFmtId="3" fontId="19" fillId="9" borderId="4" xfId="2" applyNumberFormat="1" applyFont="1" applyFill="1" applyBorder="1" applyAlignment="1">
      <alignment horizontal="center" vertical="center"/>
    </xf>
    <xf numFmtId="3" fontId="19" fillId="9" borderId="3" xfId="2" applyNumberFormat="1" applyFont="1" applyFill="1" applyBorder="1" applyAlignment="1">
      <alignment horizontal="center" vertical="center"/>
    </xf>
    <xf numFmtId="3" fontId="19" fillId="11" borderId="4" xfId="18" applyNumberFormat="1" applyFont="1" applyFill="1" applyBorder="1" applyAlignment="1">
      <alignment horizontal="center" vertical="center" wrapText="1" shrinkToFit="1"/>
      <protection locked="0"/>
    </xf>
    <xf numFmtId="3" fontId="19" fillId="11" borderId="4" xfId="2" applyNumberFormat="1" applyFont="1" applyFill="1" applyBorder="1" applyAlignment="1">
      <alignment horizontal="center" vertical="center" wrapText="1" shrinkToFit="1"/>
    </xf>
    <xf numFmtId="3" fontId="19" fillId="11" borderId="3" xfId="18" applyNumberFormat="1" applyFont="1" applyFill="1" applyBorder="1" applyAlignment="1">
      <alignment horizontal="center" vertical="center" wrapText="1" shrinkToFit="1"/>
      <protection locked="0"/>
    </xf>
    <xf numFmtId="3" fontId="19" fillId="11" borderId="3" xfId="2" applyNumberFormat="1" applyFont="1" applyFill="1" applyBorder="1" applyAlignment="1">
      <alignment horizontal="center" vertical="center" wrapText="1" shrinkToFit="1"/>
    </xf>
    <xf numFmtId="0" fontId="19" fillId="0" borderId="0" xfId="18" applyFont="1">
      <protection locked="0"/>
    </xf>
  </cellXfs>
  <cellStyles count="24">
    <cellStyle name="Accent" xfId="3" xr:uid="{53E2BEEF-7624-4FB3-944A-CE9B225803C4}"/>
    <cellStyle name="Accent 1" xfId="4" xr:uid="{6E2F041E-51D9-421F-AC16-9B2EC990BE29}"/>
    <cellStyle name="Accent 2" xfId="5" xr:uid="{53656159-CA90-4BEF-92A4-1A2A8EC9292E}"/>
    <cellStyle name="Accent 3" xfId="6" xr:uid="{C552FAC5-A61F-4ED1-A4B5-668CC723A07F}"/>
    <cellStyle name="Bad" xfId="7" xr:uid="{F5CDAC89-1724-4BAA-9D7E-7DA33B8DFE7B}"/>
    <cellStyle name="Error" xfId="8" xr:uid="{B7272838-A53A-4912-A6AD-089E18FD7DDD}"/>
    <cellStyle name="Excel Built-in Normal" xfId="9" xr:uid="{3D424BA3-939B-47A6-BC03-807609776CF9}"/>
    <cellStyle name="Footnote" xfId="10" xr:uid="{EB5E35CC-793E-4F02-BC4A-AB45A69091E0}"/>
    <cellStyle name="Good" xfId="11" xr:uid="{2EEC206D-FB6C-426B-84A6-10D5A07311BD}"/>
    <cellStyle name="Heading" xfId="12" xr:uid="{D4DE1615-228C-4887-8746-26834ED2E7B5}"/>
    <cellStyle name="Heading (user)" xfId="13" xr:uid="{DB88519F-4F3F-45F1-AC2A-C909723D85E3}"/>
    <cellStyle name="Heading 1" xfId="14" xr:uid="{D641320D-3FAB-4994-9D42-4729D9BE44F5}"/>
    <cellStyle name="Heading 2" xfId="15" xr:uid="{AAFF65E2-0954-4FFA-A712-2A33A97F1479}"/>
    <cellStyle name="Hyperlink" xfId="16" xr:uid="{9AF8BFC8-A7F1-4768-9A24-80B21D740840}"/>
    <cellStyle name="Neutral" xfId="17" xr:uid="{5C2392A7-545A-4BF6-92C3-C587CE8ABB5F}"/>
    <cellStyle name="Normal" xfId="18" xr:uid="{08C6727F-59C9-4767-8F2B-3C7B2F420D86}"/>
    <cellStyle name="Normale" xfId="0" builtinId="0"/>
    <cellStyle name="Normale 2" xfId="1" xr:uid="{182C0EE4-CC75-4E3F-99AD-99F2C35693D9}"/>
    <cellStyle name="Normale 3" xfId="2" xr:uid="{DC33C69F-932C-4786-97A5-0661D4471F2B}"/>
    <cellStyle name="Note" xfId="19" xr:uid="{DFE5CFC7-D1FB-41E9-A9D4-FCB0D6E01AB5}"/>
    <cellStyle name="Result (user)" xfId="20" xr:uid="{E531E7A1-FD75-4644-87D2-DA64EB6B19F1}"/>
    <cellStyle name="Status" xfId="21" xr:uid="{15C9B495-C9A9-4582-AA2F-CE3C71FC9B49}"/>
    <cellStyle name="Text" xfId="22" xr:uid="{FF26B99D-7165-445E-8AFB-D235202F7399}"/>
    <cellStyle name="Warning" xfId="23" xr:uid="{BBBC957A-AD2B-4C24-8DFB-B8CED0C8B9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3"/>
  <sheetViews>
    <sheetView tabSelected="1" workbookViewId="0">
      <selection activeCell="A2" sqref="A2:A3"/>
    </sheetView>
  </sheetViews>
  <sheetFormatPr defaultRowHeight="15"/>
  <cols>
    <col min="1" max="1" width="18.140625" customWidth="1"/>
    <col min="14" max="14" width="13.42578125" customWidth="1"/>
  </cols>
  <sheetData>
    <row r="1" spans="1:19">
      <c r="A1" s="1" t="s">
        <v>113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9">
      <c r="A2" s="10" t="s">
        <v>97</v>
      </c>
      <c r="B2" s="14" t="s">
        <v>98</v>
      </c>
      <c r="C2" s="14" t="s">
        <v>99</v>
      </c>
      <c r="D2" s="14" t="s">
        <v>100</v>
      </c>
      <c r="E2" s="14" t="s">
        <v>101</v>
      </c>
      <c r="F2" s="14" t="s">
        <v>102</v>
      </c>
      <c r="G2" s="14" t="s">
        <v>103</v>
      </c>
      <c r="H2" s="13" t="s">
        <v>104</v>
      </c>
      <c r="I2" s="13" t="s">
        <v>105</v>
      </c>
      <c r="J2" s="13" t="s">
        <v>106</v>
      </c>
      <c r="K2" s="13" t="s">
        <v>107</v>
      </c>
      <c r="L2" s="13" t="s">
        <v>108</v>
      </c>
      <c r="M2" s="14" t="s">
        <v>109</v>
      </c>
      <c r="N2" s="13" t="s">
        <v>110</v>
      </c>
    </row>
    <row r="3" spans="1:19">
      <c r="A3" s="9"/>
      <c r="B3" s="12"/>
      <c r="C3" s="12"/>
      <c r="D3" s="12"/>
      <c r="E3" s="12"/>
      <c r="F3" s="12"/>
      <c r="G3" s="12"/>
      <c r="H3" s="11"/>
      <c r="I3" s="11"/>
      <c r="J3" s="11"/>
      <c r="K3" s="11"/>
      <c r="L3" s="11"/>
      <c r="M3" s="12"/>
      <c r="N3" s="11"/>
    </row>
    <row r="4" spans="1:19" ht="15" customHeight="1">
      <c r="A4" s="8" t="s">
        <v>0</v>
      </c>
      <c r="B4" s="3">
        <v>1391</v>
      </c>
      <c r="C4" s="3">
        <v>1353</v>
      </c>
      <c r="D4" s="3">
        <v>83</v>
      </c>
      <c r="E4" s="3">
        <v>78</v>
      </c>
      <c r="F4" s="2" t="s">
        <v>1</v>
      </c>
      <c r="G4" s="3">
        <v>2905</v>
      </c>
      <c r="H4" s="3">
        <v>1232</v>
      </c>
      <c r="I4" s="3">
        <v>1375</v>
      </c>
      <c r="J4" s="3">
        <v>72</v>
      </c>
      <c r="K4" s="3">
        <v>405</v>
      </c>
      <c r="L4" s="2" t="s">
        <v>1</v>
      </c>
      <c r="M4" s="3">
        <v>3084</v>
      </c>
      <c r="N4" s="3">
        <f>SUM(G4,M4)</f>
        <v>5989</v>
      </c>
      <c r="O4" s="5"/>
      <c r="P4" s="5"/>
      <c r="Q4" s="5"/>
      <c r="R4" s="4"/>
      <c r="S4" s="5"/>
    </row>
    <row r="5" spans="1:19" ht="15" customHeight="1">
      <c r="A5" s="8" t="s">
        <v>2</v>
      </c>
      <c r="B5" s="3">
        <v>1255</v>
      </c>
      <c r="C5" s="3">
        <v>1310</v>
      </c>
      <c r="D5" s="3">
        <v>67</v>
      </c>
      <c r="E5" s="3">
        <v>73</v>
      </c>
      <c r="F5" s="2" t="s">
        <v>1</v>
      </c>
      <c r="G5" s="3">
        <v>2705</v>
      </c>
      <c r="H5" s="3">
        <v>1243</v>
      </c>
      <c r="I5" s="3">
        <v>1316</v>
      </c>
      <c r="J5" s="3">
        <v>98</v>
      </c>
      <c r="K5" s="3">
        <v>320</v>
      </c>
      <c r="L5" s="2" t="s">
        <v>1</v>
      </c>
      <c r="M5" s="3">
        <v>2977</v>
      </c>
      <c r="N5" s="3">
        <f t="shared" ref="N5:N68" si="0">SUM(G5,M5)</f>
        <v>5682</v>
      </c>
      <c r="O5" s="5"/>
      <c r="P5" s="5"/>
      <c r="Q5" s="5"/>
      <c r="R5" s="4"/>
      <c r="S5" s="5"/>
    </row>
    <row r="6" spans="1:19" ht="15" customHeight="1">
      <c r="A6" s="8" t="s">
        <v>3</v>
      </c>
      <c r="B6" s="3">
        <v>1390</v>
      </c>
      <c r="C6" s="3">
        <v>1535</v>
      </c>
      <c r="D6" s="3">
        <v>86</v>
      </c>
      <c r="E6" s="3">
        <v>78</v>
      </c>
      <c r="F6" s="2" t="s">
        <v>1</v>
      </c>
      <c r="G6" s="3">
        <v>3089</v>
      </c>
      <c r="H6" s="3">
        <v>1318</v>
      </c>
      <c r="I6" s="3">
        <v>1506</v>
      </c>
      <c r="J6" s="3">
        <v>106</v>
      </c>
      <c r="K6" s="3">
        <v>395</v>
      </c>
      <c r="L6" s="2" t="s">
        <v>1</v>
      </c>
      <c r="M6" s="3">
        <v>3325</v>
      </c>
      <c r="N6" s="3">
        <f t="shared" si="0"/>
        <v>6414</v>
      </c>
      <c r="O6" s="5"/>
      <c r="P6" s="5"/>
      <c r="Q6" s="5"/>
      <c r="R6" s="4"/>
      <c r="S6" s="5"/>
    </row>
    <row r="7" spans="1:19" ht="15" customHeight="1">
      <c r="A7" s="8" t="s">
        <v>4</v>
      </c>
      <c r="B7" s="3">
        <v>951</v>
      </c>
      <c r="C7" s="3">
        <v>1103</v>
      </c>
      <c r="D7" s="3">
        <v>43</v>
      </c>
      <c r="E7" s="3">
        <v>54</v>
      </c>
      <c r="F7" s="2" t="s">
        <v>1</v>
      </c>
      <c r="G7" s="3">
        <v>2151</v>
      </c>
      <c r="H7" s="3">
        <v>871</v>
      </c>
      <c r="I7" s="3">
        <v>1069</v>
      </c>
      <c r="J7" s="3">
        <v>27</v>
      </c>
      <c r="K7" s="3">
        <v>317</v>
      </c>
      <c r="L7" s="2" t="s">
        <v>1</v>
      </c>
      <c r="M7" s="3">
        <v>2284</v>
      </c>
      <c r="N7" s="3">
        <f t="shared" si="0"/>
        <v>4435</v>
      </c>
      <c r="O7" s="5"/>
      <c r="P7" s="5"/>
      <c r="Q7" s="5"/>
      <c r="R7" s="4"/>
      <c r="S7" s="5"/>
    </row>
    <row r="8" spans="1:19" ht="15" customHeight="1">
      <c r="A8" s="8" t="s">
        <v>5</v>
      </c>
      <c r="B8" s="3">
        <v>1910</v>
      </c>
      <c r="C8" s="3">
        <v>2152</v>
      </c>
      <c r="D8" s="3">
        <v>84</v>
      </c>
      <c r="E8" s="3">
        <v>109</v>
      </c>
      <c r="F8" s="2" t="s">
        <v>1</v>
      </c>
      <c r="G8" s="3">
        <v>4255</v>
      </c>
      <c r="H8" s="3">
        <v>1690</v>
      </c>
      <c r="I8" s="3">
        <v>2197</v>
      </c>
      <c r="J8" s="3">
        <v>125</v>
      </c>
      <c r="K8" s="3">
        <v>569</v>
      </c>
      <c r="L8" s="2" t="s">
        <v>1</v>
      </c>
      <c r="M8" s="3">
        <v>4581</v>
      </c>
      <c r="N8" s="3">
        <f t="shared" si="0"/>
        <v>8836</v>
      </c>
      <c r="O8" s="5"/>
      <c r="P8" s="5"/>
      <c r="Q8" s="5"/>
      <c r="R8" s="4"/>
      <c r="S8" s="5"/>
    </row>
    <row r="9" spans="1:19" ht="15" customHeight="1">
      <c r="A9" s="8" t="s">
        <v>6</v>
      </c>
      <c r="B9" s="3">
        <v>961</v>
      </c>
      <c r="C9" s="3">
        <v>916</v>
      </c>
      <c r="D9" s="3">
        <v>41</v>
      </c>
      <c r="E9" s="3">
        <v>50</v>
      </c>
      <c r="F9" s="2" t="s">
        <v>1</v>
      </c>
      <c r="G9" s="3">
        <v>1968</v>
      </c>
      <c r="H9" s="3">
        <v>797</v>
      </c>
      <c r="I9" s="3">
        <v>907</v>
      </c>
      <c r="J9" s="3">
        <v>56</v>
      </c>
      <c r="K9" s="3">
        <v>177</v>
      </c>
      <c r="L9" s="2" t="s">
        <v>1</v>
      </c>
      <c r="M9" s="3">
        <v>1937</v>
      </c>
      <c r="N9" s="3">
        <f t="shared" si="0"/>
        <v>3905</v>
      </c>
      <c r="O9" s="5"/>
      <c r="P9" s="5"/>
      <c r="Q9" s="5"/>
      <c r="R9" s="4"/>
      <c r="S9" s="5"/>
    </row>
    <row r="10" spans="1:19" ht="15" customHeight="1">
      <c r="A10" s="8" t="s">
        <v>7</v>
      </c>
      <c r="B10" s="3">
        <v>365</v>
      </c>
      <c r="C10" s="3">
        <v>446</v>
      </c>
      <c r="D10" s="3">
        <v>18</v>
      </c>
      <c r="E10" s="3">
        <v>24</v>
      </c>
      <c r="F10" s="2" t="s">
        <v>1</v>
      </c>
      <c r="G10" s="3">
        <v>853</v>
      </c>
      <c r="H10" s="3">
        <v>291</v>
      </c>
      <c r="I10" s="3">
        <v>437</v>
      </c>
      <c r="J10" s="3">
        <v>18</v>
      </c>
      <c r="K10" s="3">
        <v>119</v>
      </c>
      <c r="L10" s="2" t="s">
        <v>1</v>
      </c>
      <c r="M10" s="3">
        <v>865</v>
      </c>
      <c r="N10" s="3">
        <f t="shared" si="0"/>
        <v>1718</v>
      </c>
      <c r="O10" s="5"/>
      <c r="P10" s="5"/>
      <c r="Q10" s="5"/>
      <c r="R10" s="4"/>
      <c r="S10" s="5"/>
    </row>
    <row r="11" spans="1:19" ht="15" customHeight="1">
      <c r="A11" s="8" t="s">
        <v>8</v>
      </c>
      <c r="B11" s="3">
        <v>540</v>
      </c>
      <c r="C11" s="3">
        <v>632</v>
      </c>
      <c r="D11" s="3">
        <v>21</v>
      </c>
      <c r="E11" s="3">
        <v>47</v>
      </c>
      <c r="F11" s="2" t="s">
        <v>1</v>
      </c>
      <c r="G11" s="3">
        <v>1240</v>
      </c>
      <c r="H11" s="3">
        <v>493</v>
      </c>
      <c r="I11" s="3">
        <v>637</v>
      </c>
      <c r="J11" s="3">
        <v>27</v>
      </c>
      <c r="K11" s="3">
        <v>200</v>
      </c>
      <c r="L11" s="2" t="s">
        <v>1</v>
      </c>
      <c r="M11" s="3">
        <v>1357</v>
      </c>
      <c r="N11" s="3">
        <f t="shared" si="0"/>
        <v>2597</v>
      </c>
      <c r="O11" s="5"/>
      <c r="P11" s="5"/>
      <c r="Q11" s="5"/>
      <c r="R11" s="4"/>
      <c r="S11" s="5"/>
    </row>
    <row r="12" spans="1:19" ht="15" customHeight="1">
      <c r="A12" s="8" t="s">
        <v>9</v>
      </c>
      <c r="B12" s="3">
        <v>1440</v>
      </c>
      <c r="C12" s="3">
        <v>1533</v>
      </c>
      <c r="D12" s="3">
        <v>78</v>
      </c>
      <c r="E12" s="3">
        <v>105</v>
      </c>
      <c r="F12" s="2" t="s">
        <v>1</v>
      </c>
      <c r="G12" s="3">
        <v>3156</v>
      </c>
      <c r="H12" s="3">
        <v>1359</v>
      </c>
      <c r="I12" s="3">
        <v>1613</v>
      </c>
      <c r="J12" s="3">
        <v>140</v>
      </c>
      <c r="K12" s="3">
        <v>405</v>
      </c>
      <c r="L12" s="2" t="s">
        <v>1</v>
      </c>
      <c r="M12" s="3">
        <v>3517</v>
      </c>
      <c r="N12" s="3">
        <f t="shared" si="0"/>
        <v>6673</v>
      </c>
      <c r="O12" s="5"/>
      <c r="P12" s="5"/>
      <c r="Q12" s="5"/>
      <c r="R12" s="4"/>
      <c r="S12" s="5"/>
    </row>
    <row r="13" spans="1:19" ht="15" customHeight="1">
      <c r="A13" s="8" t="s">
        <v>10</v>
      </c>
      <c r="B13" s="3">
        <v>2195</v>
      </c>
      <c r="C13" s="3">
        <v>2219</v>
      </c>
      <c r="D13" s="3">
        <v>106</v>
      </c>
      <c r="E13" s="3">
        <v>126</v>
      </c>
      <c r="F13" s="2" t="s">
        <v>1</v>
      </c>
      <c r="G13" s="3">
        <v>4646</v>
      </c>
      <c r="H13" s="3">
        <v>1987</v>
      </c>
      <c r="I13" s="3">
        <v>2322</v>
      </c>
      <c r="J13" s="3">
        <v>138</v>
      </c>
      <c r="K13" s="3">
        <v>570</v>
      </c>
      <c r="L13" s="2" t="s">
        <v>1</v>
      </c>
      <c r="M13" s="3">
        <v>5017</v>
      </c>
      <c r="N13" s="3">
        <f t="shared" si="0"/>
        <v>9663</v>
      </c>
      <c r="O13" s="5"/>
      <c r="P13" s="5"/>
      <c r="Q13" s="5"/>
      <c r="R13" s="4"/>
      <c r="S13" s="5"/>
    </row>
    <row r="14" spans="1:19" ht="15" customHeight="1">
      <c r="A14" s="8" t="s">
        <v>11</v>
      </c>
      <c r="B14" s="3">
        <v>331</v>
      </c>
      <c r="C14" s="3">
        <v>401</v>
      </c>
      <c r="D14" s="3">
        <v>15</v>
      </c>
      <c r="E14" s="3">
        <v>38</v>
      </c>
      <c r="F14" s="2" t="s">
        <v>1</v>
      </c>
      <c r="G14" s="3">
        <v>785</v>
      </c>
      <c r="H14" s="3">
        <v>286</v>
      </c>
      <c r="I14" s="3">
        <v>380</v>
      </c>
      <c r="J14" s="3">
        <v>16</v>
      </c>
      <c r="K14" s="3">
        <v>99</v>
      </c>
      <c r="L14" s="2" t="s">
        <v>1</v>
      </c>
      <c r="M14" s="3">
        <v>781</v>
      </c>
      <c r="N14" s="3">
        <f t="shared" si="0"/>
        <v>1566</v>
      </c>
      <c r="O14" s="5"/>
      <c r="P14" s="5"/>
      <c r="Q14" s="5"/>
      <c r="R14" s="4"/>
      <c r="S14" s="5"/>
    </row>
    <row r="15" spans="1:19" ht="15" customHeight="1">
      <c r="A15" s="8" t="s">
        <v>12</v>
      </c>
      <c r="B15" s="3">
        <v>468</v>
      </c>
      <c r="C15" s="3">
        <v>542</v>
      </c>
      <c r="D15" s="3">
        <v>33</v>
      </c>
      <c r="E15" s="3">
        <v>29</v>
      </c>
      <c r="F15" s="2" t="s">
        <v>1</v>
      </c>
      <c r="G15" s="3">
        <v>1072</v>
      </c>
      <c r="H15" s="3">
        <v>430</v>
      </c>
      <c r="I15" s="3">
        <v>548</v>
      </c>
      <c r="J15" s="3">
        <v>34</v>
      </c>
      <c r="K15" s="3">
        <v>166</v>
      </c>
      <c r="L15" s="2" t="s">
        <v>1</v>
      </c>
      <c r="M15" s="3">
        <v>1178</v>
      </c>
      <c r="N15" s="3">
        <f t="shared" si="0"/>
        <v>2250</v>
      </c>
      <c r="O15" s="5"/>
      <c r="P15" s="5"/>
      <c r="Q15" s="5"/>
      <c r="R15" s="4"/>
      <c r="S15" s="5"/>
    </row>
    <row r="16" spans="1:19" ht="15" customHeight="1">
      <c r="A16" s="8" t="s">
        <v>13</v>
      </c>
      <c r="B16" s="3">
        <v>2712</v>
      </c>
      <c r="C16" s="3">
        <v>2773</v>
      </c>
      <c r="D16" s="3">
        <v>120</v>
      </c>
      <c r="E16" s="3">
        <v>146</v>
      </c>
      <c r="F16" s="2" t="s">
        <v>1</v>
      </c>
      <c r="G16" s="3">
        <v>5751</v>
      </c>
      <c r="H16" s="3">
        <v>2300</v>
      </c>
      <c r="I16" s="3">
        <v>2805</v>
      </c>
      <c r="J16" s="3">
        <v>156</v>
      </c>
      <c r="K16" s="3">
        <v>648</v>
      </c>
      <c r="L16" s="2" t="s">
        <v>1</v>
      </c>
      <c r="M16" s="3">
        <v>5909</v>
      </c>
      <c r="N16" s="3">
        <f t="shared" si="0"/>
        <v>11660</v>
      </c>
      <c r="O16" s="5"/>
      <c r="P16" s="5"/>
      <c r="Q16" s="5"/>
      <c r="R16" s="4"/>
      <c r="S16" s="5"/>
    </row>
    <row r="17" spans="1:19" ht="15" customHeight="1">
      <c r="A17" s="8" t="s">
        <v>14</v>
      </c>
      <c r="B17" s="3">
        <v>765</v>
      </c>
      <c r="C17" s="3">
        <v>963</v>
      </c>
      <c r="D17" s="3">
        <v>34</v>
      </c>
      <c r="E17" s="3">
        <v>40</v>
      </c>
      <c r="F17" s="2" t="s">
        <v>1</v>
      </c>
      <c r="G17" s="3">
        <v>1802</v>
      </c>
      <c r="H17" s="3">
        <v>663</v>
      </c>
      <c r="I17" s="3">
        <v>954</v>
      </c>
      <c r="J17" s="3">
        <v>24</v>
      </c>
      <c r="K17" s="3">
        <v>198</v>
      </c>
      <c r="L17" s="2" t="s">
        <v>1</v>
      </c>
      <c r="M17" s="3">
        <v>1839</v>
      </c>
      <c r="N17" s="3">
        <f t="shared" si="0"/>
        <v>3641</v>
      </c>
      <c r="O17" s="5"/>
      <c r="P17" s="5"/>
      <c r="Q17" s="5"/>
      <c r="R17" s="4"/>
      <c r="S17" s="5"/>
    </row>
    <row r="18" spans="1:19" ht="15" customHeight="1">
      <c r="A18" s="8" t="s">
        <v>15</v>
      </c>
      <c r="B18" s="3">
        <v>4155</v>
      </c>
      <c r="C18" s="3">
        <v>4486</v>
      </c>
      <c r="D18" s="3">
        <v>209</v>
      </c>
      <c r="E18" s="3">
        <v>252</v>
      </c>
      <c r="F18" s="2" t="s">
        <v>1</v>
      </c>
      <c r="G18" s="3">
        <v>9102</v>
      </c>
      <c r="H18" s="3">
        <v>3980</v>
      </c>
      <c r="I18" s="3">
        <v>4492</v>
      </c>
      <c r="J18" s="3">
        <v>318</v>
      </c>
      <c r="K18" s="3">
        <v>1201</v>
      </c>
      <c r="L18" s="2" t="s">
        <v>1</v>
      </c>
      <c r="M18" s="3">
        <v>9991</v>
      </c>
      <c r="N18" s="3">
        <f t="shared" si="0"/>
        <v>19093</v>
      </c>
      <c r="O18" s="5"/>
      <c r="P18" s="5"/>
      <c r="Q18" s="5"/>
      <c r="R18" s="4"/>
      <c r="S18" s="5"/>
    </row>
    <row r="19" spans="1:19" ht="15" customHeight="1">
      <c r="A19" s="8" t="s">
        <v>16</v>
      </c>
      <c r="B19" s="3">
        <v>580</v>
      </c>
      <c r="C19" s="3">
        <v>682</v>
      </c>
      <c r="D19" s="3">
        <v>30</v>
      </c>
      <c r="E19" s="3">
        <v>37</v>
      </c>
      <c r="F19" s="2" t="s">
        <v>1</v>
      </c>
      <c r="G19" s="3">
        <v>1329</v>
      </c>
      <c r="H19" s="3">
        <v>483</v>
      </c>
      <c r="I19" s="3">
        <v>683</v>
      </c>
      <c r="J19" s="3">
        <v>37</v>
      </c>
      <c r="K19" s="3">
        <v>189</v>
      </c>
      <c r="L19" s="2" t="s">
        <v>1</v>
      </c>
      <c r="M19" s="3">
        <v>1392</v>
      </c>
      <c r="N19" s="3">
        <f t="shared" si="0"/>
        <v>2721</v>
      </c>
      <c r="O19" s="5"/>
      <c r="P19" s="5"/>
      <c r="Q19" s="5"/>
      <c r="R19" s="4"/>
      <c r="S19" s="5"/>
    </row>
    <row r="20" spans="1:19" ht="15" customHeight="1">
      <c r="A20" s="8" t="s">
        <v>17</v>
      </c>
      <c r="B20" s="3">
        <v>770</v>
      </c>
      <c r="C20" s="3">
        <v>886</v>
      </c>
      <c r="D20" s="3">
        <v>49</v>
      </c>
      <c r="E20" s="3">
        <v>65</v>
      </c>
      <c r="F20" s="2" t="s">
        <v>1</v>
      </c>
      <c r="G20" s="3">
        <v>1770</v>
      </c>
      <c r="H20" s="3">
        <v>652</v>
      </c>
      <c r="I20" s="3">
        <v>882</v>
      </c>
      <c r="J20" s="3">
        <v>51</v>
      </c>
      <c r="K20" s="3">
        <v>276</v>
      </c>
      <c r="L20" s="2" t="s">
        <v>1</v>
      </c>
      <c r="M20" s="3">
        <v>1861</v>
      </c>
      <c r="N20" s="3">
        <f t="shared" si="0"/>
        <v>3631</v>
      </c>
      <c r="O20" s="5"/>
      <c r="P20" s="5"/>
      <c r="Q20" s="5"/>
      <c r="R20" s="4"/>
      <c r="S20" s="5"/>
    </row>
    <row r="21" spans="1:19" ht="15" customHeight="1">
      <c r="A21" s="8" t="s">
        <v>18</v>
      </c>
      <c r="B21" s="3">
        <v>1118</v>
      </c>
      <c r="C21" s="3">
        <v>1184</v>
      </c>
      <c r="D21" s="3">
        <v>67</v>
      </c>
      <c r="E21" s="3">
        <v>72</v>
      </c>
      <c r="F21" s="2" t="s">
        <v>1</v>
      </c>
      <c r="G21" s="3">
        <v>2441</v>
      </c>
      <c r="H21" s="3">
        <v>996</v>
      </c>
      <c r="I21" s="3">
        <v>1189</v>
      </c>
      <c r="J21" s="3">
        <v>62</v>
      </c>
      <c r="K21" s="3">
        <v>405</v>
      </c>
      <c r="L21" s="2" t="s">
        <v>1</v>
      </c>
      <c r="M21" s="3">
        <v>2652</v>
      </c>
      <c r="N21" s="3">
        <f t="shared" si="0"/>
        <v>5093</v>
      </c>
      <c r="O21" s="5"/>
      <c r="P21" s="5"/>
      <c r="Q21" s="5"/>
      <c r="R21" s="4"/>
      <c r="S21" s="5"/>
    </row>
    <row r="22" spans="1:19" ht="15" customHeight="1">
      <c r="A22" s="8" t="s">
        <v>19</v>
      </c>
      <c r="B22" s="3">
        <v>446</v>
      </c>
      <c r="C22" s="3">
        <v>623</v>
      </c>
      <c r="D22" s="3">
        <v>20</v>
      </c>
      <c r="E22" s="3">
        <v>22</v>
      </c>
      <c r="F22" s="2" t="s">
        <v>1</v>
      </c>
      <c r="G22" s="3">
        <v>1111</v>
      </c>
      <c r="H22" s="3">
        <v>399</v>
      </c>
      <c r="I22" s="3">
        <v>625</v>
      </c>
      <c r="J22" s="3">
        <v>17</v>
      </c>
      <c r="K22" s="3">
        <v>166</v>
      </c>
      <c r="L22" s="2" t="s">
        <v>1</v>
      </c>
      <c r="M22" s="3">
        <v>1207</v>
      </c>
      <c r="N22" s="3">
        <f t="shared" si="0"/>
        <v>2318</v>
      </c>
      <c r="O22" s="5"/>
      <c r="P22" s="5"/>
      <c r="Q22" s="5"/>
      <c r="R22" s="4"/>
      <c r="S22" s="5"/>
    </row>
    <row r="23" spans="1:19" ht="15" customHeight="1">
      <c r="A23" s="8" t="s">
        <v>20</v>
      </c>
      <c r="B23" s="3">
        <v>3081</v>
      </c>
      <c r="C23" s="3">
        <v>2953</v>
      </c>
      <c r="D23" s="3">
        <v>145</v>
      </c>
      <c r="E23" s="3">
        <v>145</v>
      </c>
      <c r="F23" s="2" t="s">
        <v>1</v>
      </c>
      <c r="G23" s="3">
        <v>6324</v>
      </c>
      <c r="H23" s="3">
        <v>2790</v>
      </c>
      <c r="I23" s="3">
        <v>3061</v>
      </c>
      <c r="J23" s="3">
        <v>264</v>
      </c>
      <c r="K23" s="3">
        <v>605</v>
      </c>
      <c r="L23" s="2" t="s">
        <v>1</v>
      </c>
      <c r="M23" s="3">
        <v>6720</v>
      </c>
      <c r="N23" s="3">
        <f t="shared" si="0"/>
        <v>13044</v>
      </c>
      <c r="O23" s="5"/>
      <c r="P23" s="5"/>
      <c r="Q23" s="5"/>
      <c r="R23" s="4"/>
      <c r="S23" s="5"/>
    </row>
    <row r="24" spans="1:19" ht="15" customHeight="1">
      <c r="A24" s="8" t="s">
        <v>21</v>
      </c>
      <c r="B24" s="3">
        <v>1093</v>
      </c>
      <c r="C24" s="3">
        <v>1438</v>
      </c>
      <c r="D24" s="3">
        <v>61</v>
      </c>
      <c r="E24" s="3">
        <v>89</v>
      </c>
      <c r="F24" s="2" t="s">
        <v>1</v>
      </c>
      <c r="G24" s="3">
        <v>2681</v>
      </c>
      <c r="H24" s="3">
        <v>987</v>
      </c>
      <c r="I24" s="3">
        <v>1417</v>
      </c>
      <c r="J24" s="3">
        <v>71</v>
      </c>
      <c r="K24" s="3">
        <v>356</v>
      </c>
      <c r="L24" s="2" t="s">
        <v>1</v>
      </c>
      <c r="M24" s="3">
        <v>2831</v>
      </c>
      <c r="N24" s="3">
        <f t="shared" si="0"/>
        <v>5512</v>
      </c>
      <c r="O24" s="5"/>
      <c r="P24" s="5"/>
      <c r="Q24" s="5"/>
      <c r="R24" s="4"/>
      <c r="S24" s="5"/>
    </row>
    <row r="25" spans="1:19" ht="15" customHeight="1">
      <c r="A25" s="8" t="s">
        <v>22</v>
      </c>
      <c r="B25" s="3">
        <v>5122</v>
      </c>
      <c r="C25" s="3">
        <v>5487</v>
      </c>
      <c r="D25" s="3">
        <v>232</v>
      </c>
      <c r="E25" s="3">
        <v>309</v>
      </c>
      <c r="F25" s="3">
        <v>0</v>
      </c>
      <c r="G25" s="3">
        <v>11150</v>
      </c>
      <c r="H25" s="3">
        <v>4545</v>
      </c>
      <c r="I25" s="3">
        <v>5490</v>
      </c>
      <c r="J25" s="3">
        <v>284</v>
      </c>
      <c r="K25" s="3">
        <v>1358</v>
      </c>
      <c r="L25" s="3">
        <v>0</v>
      </c>
      <c r="M25" s="3">
        <v>11677</v>
      </c>
      <c r="N25" s="3">
        <f t="shared" si="0"/>
        <v>22827</v>
      </c>
      <c r="O25" s="5"/>
      <c r="P25" s="5"/>
      <c r="Q25" s="5"/>
      <c r="R25" s="5"/>
      <c r="S25" s="5"/>
    </row>
    <row r="26" spans="1:19" ht="15" customHeight="1">
      <c r="A26" s="8" t="s">
        <v>23</v>
      </c>
      <c r="B26" s="3">
        <v>1222</v>
      </c>
      <c r="C26" s="3">
        <v>1322</v>
      </c>
      <c r="D26" s="3">
        <v>50</v>
      </c>
      <c r="E26" s="3">
        <v>75</v>
      </c>
      <c r="F26" s="2" t="s">
        <v>1</v>
      </c>
      <c r="G26" s="3">
        <v>2669</v>
      </c>
      <c r="H26" s="3">
        <v>1080</v>
      </c>
      <c r="I26" s="3">
        <v>1341</v>
      </c>
      <c r="J26" s="3">
        <v>74</v>
      </c>
      <c r="K26" s="3">
        <v>394</v>
      </c>
      <c r="L26" s="2" t="s">
        <v>1</v>
      </c>
      <c r="M26" s="3">
        <v>2889</v>
      </c>
      <c r="N26" s="3">
        <f t="shared" si="0"/>
        <v>5558</v>
      </c>
      <c r="O26" s="5"/>
      <c r="P26" s="5"/>
      <c r="Q26" s="5"/>
      <c r="R26" s="4"/>
      <c r="S26" s="5"/>
    </row>
    <row r="27" spans="1:19" ht="15" customHeight="1">
      <c r="A27" s="8" t="s">
        <v>24</v>
      </c>
      <c r="B27" s="3">
        <v>1222</v>
      </c>
      <c r="C27" s="3">
        <v>1180</v>
      </c>
      <c r="D27" s="3">
        <v>37</v>
      </c>
      <c r="E27" s="3">
        <v>69</v>
      </c>
      <c r="F27" s="2" t="s">
        <v>1</v>
      </c>
      <c r="G27" s="3">
        <v>2508</v>
      </c>
      <c r="H27" s="3">
        <v>1023</v>
      </c>
      <c r="I27" s="3">
        <v>1187</v>
      </c>
      <c r="J27" s="3">
        <v>44</v>
      </c>
      <c r="K27" s="3">
        <v>315</v>
      </c>
      <c r="L27" s="2" t="s">
        <v>1</v>
      </c>
      <c r="M27" s="3">
        <v>2569</v>
      </c>
      <c r="N27" s="3">
        <f t="shared" si="0"/>
        <v>5077</v>
      </c>
      <c r="O27" s="5"/>
      <c r="P27" s="5"/>
      <c r="Q27" s="5"/>
      <c r="R27" s="4"/>
      <c r="S27" s="5"/>
    </row>
    <row r="28" spans="1:19" ht="15" customHeight="1">
      <c r="A28" s="8" t="s">
        <v>25</v>
      </c>
      <c r="B28" s="3">
        <v>802</v>
      </c>
      <c r="C28" s="3">
        <v>991</v>
      </c>
      <c r="D28" s="3">
        <v>33</v>
      </c>
      <c r="E28" s="3">
        <v>70</v>
      </c>
      <c r="F28" s="2" t="s">
        <v>1</v>
      </c>
      <c r="G28" s="3">
        <v>1896</v>
      </c>
      <c r="H28" s="3">
        <v>683</v>
      </c>
      <c r="I28" s="3">
        <v>978</v>
      </c>
      <c r="J28" s="3">
        <v>28</v>
      </c>
      <c r="K28" s="3">
        <v>236</v>
      </c>
      <c r="L28" s="2" t="s">
        <v>1</v>
      </c>
      <c r="M28" s="3">
        <v>1925</v>
      </c>
      <c r="N28" s="3">
        <f t="shared" si="0"/>
        <v>3821</v>
      </c>
      <c r="O28" s="5"/>
      <c r="P28" s="5"/>
      <c r="Q28" s="5"/>
      <c r="R28" s="4"/>
      <c r="S28" s="5"/>
    </row>
    <row r="29" spans="1:19" ht="15" customHeight="1">
      <c r="A29" s="8" t="s">
        <v>26</v>
      </c>
      <c r="B29" s="3">
        <v>1838</v>
      </c>
      <c r="C29" s="3">
        <v>2100</v>
      </c>
      <c r="D29" s="3">
        <v>116</v>
      </c>
      <c r="E29" s="3">
        <v>110</v>
      </c>
      <c r="F29" s="2" t="s">
        <v>1</v>
      </c>
      <c r="G29" s="3">
        <v>4164</v>
      </c>
      <c r="H29" s="3">
        <v>1654</v>
      </c>
      <c r="I29" s="3">
        <v>2106</v>
      </c>
      <c r="J29" s="3">
        <v>116</v>
      </c>
      <c r="K29" s="3">
        <v>617</v>
      </c>
      <c r="L29" s="2" t="s">
        <v>1</v>
      </c>
      <c r="M29" s="3">
        <v>4493</v>
      </c>
      <c r="N29" s="3">
        <f t="shared" si="0"/>
        <v>8657</v>
      </c>
      <c r="O29" s="5"/>
      <c r="P29" s="5"/>
      <c r="Q29" s="5"/>
      <c r="R29" s="4"/>
      <c r="S29" s="5"/>
    </row>
    <row r="30" spans="1:19" ht="15" customHeight="1">
      <c r="A30" s="8" t="s">
        <v>27</v>
      </c>
      <c r="B30" s="3">
        <v>572</v>
      </c>
      <c r="C30" s="3">
        <v>669</v>
      </c>
      <c r="D30" s="3">
        <v>30</v>
      </c>
      <c r="E30" s="3">
        <v>51</v>
      </c>
      <c r="F30" s="2" t="s">
        <v>1</v>
      </c>
      <c r="G30" s="3">
        <v>1322</v>
      </c>
      <c r="H30" s="3">
        <v>528</v>
      </c>
      <c r="I30" s="3">
        <v>672</v>
      </c>
      <c r="J30" s="3">
        <v>34</v>
      </c>
      <c r="K30" s="3">
        <v>242</v>
      </c>
      <c r="L30" s="2" t="s">
        <v>1</v>
      </c>
      <c r="M30" s="3">
        <v>1476</v>
      </c>
      <c r="N30" s="3">
        <f t="shared" si="0"/>
        <v>2798</v>
      </c>
      <c r="O30" s="5"/>
      <c r="P30" s="5"/>
      <c r="Q30" s="5"/>
      <c r="R30" s="4"/>
      <c r="S30" s="5"/>
    </row>
    <row r="31" spans="1:19" ht="15" customHeight="1">
      <c r="A31" s="8" t="s">
        <v>28</v>
      </c>
      <c r="B31" s="3">
        <v>1092</v>
      </c>
      <c r="C31" s="3">
        <v>1129</v>
      </c>
      <c r="D31" s="3">
        <v>57</v>
      </c>
      <c r="E31" s="3">
        <v>64</v>
      </c>
      <c r="F31" s="2" t="s">
        <v>1</v>
      </c>
      <c r="G31" s="3">
        <v>2342</v>
      </c>
      <c r="H31" s="3">
        <v>934</v>
      </c>
      <c r="I31" s="3">
        <v>1129</v>
      </c>
      <c r="J31" s="3">
        <v>59</v>
      </c>
      <c r="K31" s="3">
        <v>355</v>
      </c>
      <c r="L31" s="2" t="s">
        <v>1</v>
      </c>
      <c r="M31" s="3">
        <v>2477</v>
      </c>
      <c r="N31" s="3">
        <f t="shared" si="0"/>
        <v>4819</v>
      </c>
      <c r="O31" s="5"/>
      <c r="P31" s="5"/>
      <c r="Q31" s="5"/>
      <c r="R31" s="4"/>
      <c r="S31" s="5"/>
    </row>
    <row r="32" spans="1:19" ht="15" customHeight="1">
      <c r="A32" s="8" t="s">
        <v>29</v>
      </c>
      <c r="B32" s="3">
        <v>5567</v>
      </c>
      <c r="C32" s="3">
        <v>5952</v>
      </c>
      <c r="D32" s="3">
        <v>314</v>
      </c>
      <c r="E32" s="3">
        <v>355</v>
      </c>
      <c r="F32" s="3">
        <v>4</v>
      </c>
      <c r="G32" s="3">
        <v>12192</v>
      </c>
      <c r="H32" s="3">
        <v>5076</v>
      </c>
      <c r="I32" s="3">
        <v>5917</v>
      </c>
      <c r="J32" s="3">
        <v>410</v>
      </c>
      <c r="K32" s="3">
        <v>1721</v>
      </c>
      <c r="L32" s="3">
        <v>3</v>
      </c>
      <c r="M32" s="3">
        <v>13127</v>
      </c>
      <c r="N32" s="3">
        <f t="shared" si="0"/>
        <v>25319</v>
      </c>
      <c r="O32" s="5"/>
      <c r="P32" s="5"/>
      <c r="Q32" s="5"/>
      <c r="R32" s="5"/>
      <c r="S32" s="5"/>
    </row>
    <row r="33" spans="1:19" ht="15" customHeight="1">
      <c r="A33" s="8" t="s">
        <v>30</v>
      </c>
      <c r="B33" s="3">
        <v>3243</v>
      </c>
      <c r="C33" s="3">
        <v>3585</v>
      </c>
      <c r="D33" s="3">
        <v>163</v>
      </c>
      <c r="E33" s="3">
        <v>182</v>
      </c>
      <c r="F33" s="2" t="s">
        <v>1</v>
      </c>
      <c r="G33" s="3">
        <v>7173</v>
      </c>
      <c r="H33" s="3">
        <v>2979</v>
      </c>
      <c r="I33" s="3">
        <v>3593</v>
      </c>
      <c r="J33" s="3">
        <v>206</v>
      </c>
      <c r="K33" s="3">
        <v>885</v>
      </c>
      <c r="L33" s="2" t="s">
        <v>1</v>
      </c>
      <c r="M33" s="3">
        <v>7663</v>
      </c>
      <c r="N33" s="3">
        <f t="shared" si="0"/>
        <v>14836</v>
      </c>
      <c r="O33" s="5"/>
      <c r="P33" s="5"/>
      <c r="Q33" s="5"/>
      <c r="R33" s="4"/>
      <c r="S33" s="5"/>
    </row>
    <row r="34" spans="1:19" ht="15" customHeight="1">
      <c r="A34" s="8" t="s">
        <v>31</v>
      </c>
      <c r="B34" s="3">
        <v>4304</v>
      </c>
      <c r="C34" s="3">
        <v>4386</v>
      </c>
      <c r="D34" s="3">
        <v>226</v>
      </c>
      <c r="E34" s="3">
        <v>281</v>
      </c>
      <c r="F34" s="2" t="s">
        <v>1</v>
      </c>
      <c r="G34" s="3">
        <v>9197</v>
      </c>
      <c r="H34" s="3">
        <v>3916</v>
      </c>
      <c r="I34" s="3">
        <v>4410</v>
      </c>
      <c r="J34" s="3">
        <v>293</v>
      </c>
      <c r="K34" s="3">
        <v>1118</v>
      </c>
      <c r="L34" s="2" t="s">
        <v>1</v>
      </c>
      <c r="M34" s="3">
        <v>9737</v>
      </c>
      <c r="N34" s="3">
        <f t="shared" si="0"/>
        <v>18934</v>
      </c>
      <c r="O34" s="5"/>
      <c r="P34" s="5"/>
      <c r="Q34" s="5"/>
      <c r="R34" s="4"/>
      <c r="S34" s="5"/>
    </row>
    <row r="35" spans="1:19" ht="15" customHeight="1">
      <c r="A35" s="8" t="s">
        <v>32</v>
      </c>
      <c r="B35" s="3">
        <v>232</v>
      </c>
      <c r="C35" s="3">
        <v>293</v>
      </c>
      <c r="D35" s="3">
        <v>7</v>
      </c>
      <c r="E35" s="3">
        <v>10</v>
      </c>
      <c r="F35" s="2" t="s">
        <v>1</v>
      </c>
      <c r="G35" s="3">
        <v>542</v>
      </c>
      <c r="H35" s="3">
        <v>213</v>
      </c>
      <c r="I35" s="3">
        <v>276</v>
      </c>
      <c r="J35" s="3">
        <v>11</v>
      </c>
      <c r="K35" s="3">
        <v>83</v>
      </c>
      <c r="L35" s="2" t="s">
        <v>1</v>
      </c>
      <c r="M35" s="3">
        <v>583</v>
      </c>
      <c r="N35" s="3">
        <f t="shared" si="0"/>
        <v>1125</v>
      </c>
      <c r="O35" s="5"/>
      <c r="P35" s="5"/>
      <c r="Q35" s="5"/>
      <c r="R35" s="4"/>
      <c r="S35" s="5"/>
    </row>
    <row r="36" spans="1:19" ht="15" customHeight="1">
      <c r="A36" s="8" t="s">
        <v>33</v>
      </c>
      <c r="B36" s="3">
        <v>452</v>
      </c>
      <c r="C36" s="3">
        <v>476</v>
      </c>
      <c r="D36" s="3">
        <v>19</v>
      </c>
      <c r="E36" s="3">
        <v>28</v>
      </c>
      <c r="F36" s="2" t="s">
        <v>1</v>
      </c>
      <c r="G36" s="3">
        <v>975</v>
      </c>
      <c r="H36" s="3">
        <v>381</v>
      </c>
      <c r="I36" s="3">
        <v>461</v>
      </c>
      <c r="J36" s="3">
        <v>18</v>
      </c>
      <c r="K36" s="3">
        <v>112</v>
      </c>
      <c r="L36" s="2" t="s">
        <v>1</v>
      </c>
      <c r="M36" s="3">
        <v>972</v>
      </c>
      <c r="N36" s="3">
        <f t="shared" si="0"/>
        <v>1947</v>
      </c>
      <c r="O36" s="5"/>
      <c r="P36" s="5"/>
      <c r="Q36" s="5"/>
      <c r="R36" s="4"/>
      <c r="S36" s="5"/>
    </row>
    <row r="37" spans="1:19" ht="15" customHeight="1">
      <c r="A37" s="8" t="s">
        <v>34</v>
      </c>
      <c r="B37" s="3">
        <v>1083</v>
      </c>
      <c r="C37" s="3">
        <v>1307</v>
      </c>
      <c r="D37" s="3">
        <v>39</v>
      </c>
      <c r="E37" s="3">
        <v>108</v>
      </c>
      <c r="F37" s="2" t="s">
        <v>1</v>
      </c>
      <c r="G37" s="3">
        <v>2537</v>
      </c>
      <c r="H37" s="3">
        <v>976</v>
      </c>
      <c r="I37" s="3">
        <v>1316</v>
      </c>
      <c r="J37" s="3">
        <v>68</v>
      </c>
      <c r="K37" s="3">
        <v>409</v>
      </c>
      <c r="L37" s="2" t="s">
        <v>1</v>
      </c>
      <c r="M37" s="3">
        <v>2769</v>
      </c>
      <c r="N37" s="3">
        <f t="shared" si="0"/>
        <v>5306</v>
      </c>
      <c r="O37" s="5"/>
      <c r="P37" s="5"/>
      <c r="Q37" s="5"/>
      <c r="R37" s="4"/>
      <c r="S37" s="5"/>
    </row>
    <row r="38" spans="1:19" ht="15" customHeight="1">
      <c r="A38" s="8" t="s">
        <v>35</v>
      </c>
      <c r="B38" s="3">
        <v>22207</v>
      </c>
      <c r="C38" s="3">
        <v>19920</v>
      </c>
      <c r="D38" s="3">
        <v>1497</v>
      </c>
      <c r="E38" s="3">
        <v>1252</v>
      </c>
      <c r="F38" s="3">
        <v>45</v>
      </c>
      <c r="G38" s="3">
        <v>44921</v>
      </c>
      <c r="H38" s="3">
        <v>21028</v>
      </c>
      <c r="I38" s="3">
        <v>20169</v>
      </c>
      <c r="J38" s="3">
        <v>2482</v>
      </c>
      <c r="K38" s="3">
        <v>5555</v>
      </c>
      <c r="L38" s="3">
        <v>28</v>
      </c>
      <c r="M38" s="3">
        <v>49266</v>
      </c>
      <c r="N38" s="3">
        <f t="shared" si="0"/>
        <v>94187</v>
      </c>
      <c r="O38" s="5"/>
      <c r="P38" s="5"/>
      <c r="Q38" s="5"/>
      <c r="R38" s="5"/>
      <c r="S38" s="5"/>
    </row>
    <row r="39" spans="1:19" ht="15" customHeight="1">
      <c r="A39" s="8" t="s">
        <v>36</v>
      </c>
      <c r="B39" s="3">
        <v>1974</v>
      </c>
      <c r="C39" s="3">
        <v>1987</v>
      </c>
      <c r="D39" s="3">
        <v>86</v>
      </c>
      <c r="E39" s="3">
        <v>133</v>
      </c>
      <c r="F39" s="2" t="s">
        <v>1</v>
      </c>
      <c r="G39" s="3">
        <v>4180</v>
      </c>
      <c r="H39" s="3">
        <v>1787</v>
      </c>
      <c r="I39" s="3">
        <v>2010</v>
      </c>
      <c r="J39" s="3">
        <v>130</v>
      </c>
      <c r="K39" s="3">
        <v>467</v>
      </c>
      <c r="L39" s="2" t="s">
        <v>1</v>
      </c>
      <c r="M39" s="3">
        <v>4394</v>
      </c>
      <c r="N39" s="3">
        <f t="shared" si="0"/>
        <v>8574</v>
      </c>
      <c r="O39" s="5"/>
      <c r="P39" s="5"/>
      <c r="Q39" s="5"/>
      <c r="R39" s="4"/>
      <c r="S39" s="5"/>
    </row>
    <row r="40" spans="1:19" ht="15" customHeight="1">
      <c r="A40" s="8" t="s">
        <v>37</v>
      </c>
      <c r="B40" s="3">
        <v>3002</v>
      </c>
      <c r="C40" s="3">
        <v>3213</v>
      </c>
      <c r="D40" s="3">
        <v>116</v>
      </c>
      <c r="E40" s="3">
        <v>170</v>
      </c>
      <c r="F40" s="2" t="s">
        <v>1</v>
      </c>
      <c r="G40" s="3">
        <v>6501</v>
      </c>
      <c r="H40" s="3">
        <v>2747</v>
      </c>
      <c r="I40" s="3">
        <v>3263</v>
      </c>
      <c r="J40" s="3">
        <v>137</v>
      </c>
      <c r="K40" s="3">
        <v>745</v>
      </c>
      <c r="L40" s="2" t="s">
        <v>1</v>
      </c>
      <c r="M40" s="3">
        <v>6892</v>
      </c>
      <c r="N40" s="3">
        <f t="shared" si="0"/>
        <v>13393</v>
      </c>
      <c r="O40" s="5"/>
      <c r="P40" s="5"/>
      <c r="Q40" s="5"/>
      <c r="R40" s="4"/>
      <c r="S40" s="5"/>
    </row>
    <row r="41" spans="1:19" ht="15" customHeight="1">
      <c r="A41" s="8" t="s">
        <v>38</v>
      </c>
      <c r="B41" s="3">
        <v>2798</v>
      </c>
      <c r="C41" s="3">
        <v>2731</v>
      </c>
      <c r="D41" s="3">
        <v>146</v>
      </c>
      <c r="E41" s="3">
        <v>172</v>
      </c>
      <c r="F41" s="2" t="s">
        <v>1</v>
      </c>
      <c r="G41" s="3">
        <v>5847</v>
      </c>
      <c r="H41" s="3">
        <v>2549</v>
      </c>
      <c r="I41" s="3">
        <v>2734</v>
      </c>
      <c r="J41" s="3">
        <v>181</v>
      </c>
      <c r="K41" s="3">
        <v>547</v>
      </c>
      <c r="L41" s="2" t="s">
        <v>1</v>
      </c>
      <c r="M41" s="3">
        <v>6011</v>
      </c>
      <c r="N41" s="3">
        <f t="shared" si="0"/>
        <v>11858</v>
      </c>
      <c r="O41" s="5"/>
      <c r="P41" s="5"/>
      <c r="Q41" s="5"/>
      <c r="R41" s="4"/>
      <c r="S41" s="5"/>
    </row>
    <row r="42" spans="1:19" ht="15" customHeight="1">
      <c r="A42" s="8" t="s">
        <v>39</v>
      </c>
      <c r="B42" s="3">
        <v>2842</v>
      </c>
      <c r="C42" s="3">
        <v>3069</v>
      </c>
      <c r="D42" s="3">
        <v>134</v>
      </c>
      <c r="E42" s="3">
        <v>195</v>
      </c>
      <c r="F42" s="2" t="s">
        <v>1</v>
      </c>
      <c r="G42" s="3">
        <v>6240</v>
      </c>
      <c r="H42" s="3">
        <v>2654</v>
      </c>
      <c r="I42" s="3">
        <v>3183</v>
      </c>
      <c r="J42" s="3">
        <v>226</v>
      </c>
      <c r="K42" s="3">
        <v>962</v>
      </c>
      <c r="L42" s="2" t="s">
        <v>1</v>
      </c>
      <c r="M42" s="3">
        <v>7025</v>
      </c>
      <c r="N42" s="3">
        <f t="shared" si="0"/>
        <v>13265</v>
      </c>
      <c r="O42" s="5"/>
      <c r="P42" s="5"/>
      <c r="Q42" s="5"/>
      <c r="R42" s="4"/>
      <c r="S42" s="5"/>
    </row>
    <row r="43" spans="1:19" ht="15" customHeight="1">
      <c r="A43" s="8" t="s">
        <v>40</v>
      </c>
      <c r="B43" s="3">
        <v>1908</v>
      </c>
      <c r="C43" s="3">
        <v>1978</v>
      </c>
      <c r="D43" s="3">
        <v>57</v>
      </c>
      <c r="E43" s="3">
        <v>126</v>
      </c>
      <c r="F43" s="2" t="s">
        <v>1</v>
      </c>
      <c r="G43" s="3">
        <v>4069</v>
      </c>
      <c r="H43" s="3">
        <v>1657</v>
      </c>
      <c r="I43" s="3">
        <v>2029</v>
      </c>
      <c r="J43" s="3">
        <v>89</v>
      </c>
      <c r="K43" s="3">
        <v>634</v>
      </c>
      <c r="L43" s="2" t="s">
        <v>1</v>
      </c>
      <c r="M43" s="3">
        <v>4409</v>
      </c>
      <c r="N43" s="3">
        <f t="shared" si="0"/>
        <v>8478</v>
      </c>
      <c r="O43" s="5"/>
      <c r="P43" s="5"/>
      <c r="Q43" s="5"/>
      <c r="R43" s="4"/>
      <c r="S43" s="5"/>
    </row>
    <row r="44" spans="1:19" ht="15" customHeight="1">
      <c r="A44" s="8" t="s">
        <v>41</v>
      </c>
      <c r="B44" s="3">
        <v>349</v>
      </c>
      <c r="C44" s="3">
        <v>383</v>
      </c>
      <c r="D44" s="3">
        <v>10</v>
      </c>
      <c r="E44" s="3">
        <v>22</v>
      </c>
      <c r="F44" s="2" t="s">
        <v>1</v>
      </c>
      <c r="G44" s="3">
        <v>764</v>
      </c>
      <c r="H44" s="3">
        <v>283</v>
      </c>
      <c r="I44" s="3">
        <v>364</v>
      </c>
      <c r="J44" s="3">
        <v>12</v>
      </c>
      <c r="K44" s="3">
        <v>116</v>
      </c>
      <c r="L44" s="2" t="s">
        <v>1</v>
      </c>
      <c r="M44" s="3">
        <v>775</v>
      </c>
      <c r="N44" s="3">
        <f t="shared" si="0"/>
        <v>1539</v>
      </c>
      <c r="O44" s="5"/>
      <c r="P44" s="5"/>
      <c r="Q44" s="5"/>
      <c r="R44" s="4"/>
      <c r="S44" s="5"/>
    </row>
    <row r="45" spans="1:19" ht="15" customHeight="1">
      <c r="A45" s="8" t="s">
        <v>42</v>
      </c>
      <c r="B45" s="3">
        <v>2322</v>
      </c>
      <c r="C45" s="3">
        <v>2648</v>
      </c>
      <c r="D45" s="3">
        <v>145</v>
      </c>
      <c r="E45" s="3">
        <v>141</v>
      </c>
      <c r="F45" s="2" t="s">
        <v>1</v>
      </c>
      <c r="G45" s="3">
        <v>5256</v>
      </c>
      <c r="H45" s="3">
        <v>2080</v>
      </c>
      <c r="I45" s="3">
        <v>2595</v>
      </c>
      <c r="J45" s="3">
        <v>154</v>
      </c>
      <c r="K45" s="3">
        <v>732</v>
      </c>
      <c r="L45" s="2" t="s">
        <v>1</v>
      </c>
      <c r="M45" s="3">
        <v>5561</v>
      </c>
      <c r="N45" s="3">
        <f t="shared" si="0"/>
        <v>10817</v>
      </c>
      <c r="O45" s="5"/>
      <c r="P45" s="5"/>
      <c r="Q45" s="5"/>
      <c r="R45" s="4"/>
      <c r="S45" s="5"/>
    </row>
    <row r="46" spans="1:19" ht="15" customHeight="1">
      <c r="A46" s="8" t="s">
        <v>43</v>
      </c>
      <c r="B46" s="3">
        <v>2242</v>
      </c>
      <c r="C46" s="3">
        <v>2445</v>
      </c>
      <c r="D46" s="3">
        <v>127</v>
      </c>
      <c r="E46" s="3">
        <v>133</v>
      </c>
      <c r="F46" s="2" t="s">
        <v>1</v>
      </c>
      <c r="G46" s="3">
        <v>4947</v>
      </c>
      <c r="H46" s="3">
        <v>1935</v>
      </c>
      <c r="I46" s="3">
        <v>2468</v>
      </c>
      <c r="J46" s="3">
        <v>143</v>
      </c>
      <c r="K46" s="3">
        <v>562</v>
      </c>
      <c r="L46" s="2" t="s">
        <v>1</v>
      </c>
      <c r="M46" s="3">
        <v>5108</v>
      </c>
      <c r="N46" s="3">
        <f t="shared" si="0"/>
        <v>10055</v>
      </c>
      <c r="O46" s="5"/>
      <c r="P46" s="5"/>
      <c r="Q46" s="5"/>
      <c r="R46" s="4"/>
      <c r="S46" s="5"/>
    </row>
    <row r="47" spans="1:19" ht="15" customHeight="1">
      <c r="A47" s="8" t="s">
        <v>44</v>
      </c>
      <c r="B47" s="3">
        <v>1354</v>
      </c>
      <c r="C47" s="3">
        <v>1636</v>
      </c>
      <c r="D47" s="3">
        <v>86</v>
      </c>
      <c r="E47" s="3">
        <v>107</v>
      </c>
      <c r="F47" s="2" t="s">
        <v>1</v>
      </c>
      <c r="G47" s="3">
        <v>3183</v>
      </c>
      <c r="H47" s="3">
        <v>1205</v>
      </c>
      <c r="I47" s="3">
        <v>1629</v>
      </c>
      <c r="J47" s="3">
        <v>108</v>
      </c>
      <c r="K47" s="3">
        <v>450</v>
      </c>
      <c r="L47" s="2" t="s">
        <v>1</v>
      </c>
      <c r="M47" s="3">
        <v>3392</v>
      </c>
      <c r="N47" s="3">
        <f t="shared" si="0"/>
        <v>6575</v>
      </c>
      <c r="O47" s="5"/>
      <c r="P47" s="5"/>
      <c r="Q47" s="5"/>
      <c r="R47" s="4"/>
      <c r="S47" s="5"/>
    </row>
    <row r="48" spans="1:19" ht="15" customHeight="1">
      <c r="A48" s="8" t="s">
        <v>45</v>
      </c>
      <c r="B48" s="3">
        <v>458</v>
      </c>
      <c r="C48" s="3">
        <v>501</v>
      </c>
      <c r="D48" s="3">
        <v>26</v>
      </c>
      <c r="E48" s="3">
        <v>30</v>
      </c>
      <c r="F48" s="2" t="s">
        <v>1</v>
      </c>
      <c r="G48" s="3">
        <v>1015</v>
      </c>
      <c r="H48" s="3">
        <v>396</v>
      </c>
      <c r="I48" s="3">
        <v>490</v>
      </c>
      <c r="J48" s="3">
        <v>30</v>
      </c>
      <c r="K48" s="3">
        <v>139</v>
      </c>
      <c r="L48" s="2" t="s">
        <v>1</v>
      </c>
      <c r="M48" s="3">
        <v>1055</v>
      </c>
      <c r="N48" s="3">
        <f t="shared" si="0"/>
        <v>2070</v>
      </c>
      <c r="O48" s="5"/>
      <c r="P48" s="5"/>
      <c r="Q48" s="5"/>
      <c r="R48" s="4"/>
      <c r="S48" s="5"/>
    </row>
    <row r="49" spans="1:19" ht="15" customHeight="1">
      <c r="A49" s="8" t="s">
        <v>46</v>
      </c>
      <c r="B49" s="3">
        <v>624</v>
      </c>
      <c r="C49" s="3">
        <v>800</v>
      </c>
      <c r="D49" s="3">
        <v>32</v>
      </c>
      <c r="E49" s="3">
        <v>46</v>
      </c>
      <c r="F49" s="2" t="s">
        <v>1</v>
      </c>
      <c r="G49" s="3">
        <v>1502</v>
      </c>
      <c r="H49" s="3">
        <v>667</v>
      </c>
      <c r="I49" s="3">
        <v>802</v>
      </c>
      <c r="J49" s="3">
        <v>36</v>
      </c>
      <c r="K49" s="3">
        <v>227</v>
      </c>
      <c r="L49" s="2" t="s">
        <v>1</v>
      </c>
      <c r="M49" s="3">
        <v>1732</v>
      </c>
      <c r="N49" s="3">
        <f t="shared" si="0"/>
        <v>3234</v>
      </c>
      <c r="O49" s="5"/>
      <c r="P49" s="5"/>
      <c r="Q49" s="5"/>
      <c r="R49" s="4"/>
      <c r="S49" s="5"/>
    </row>
    <row r="50" spans="1:19" ht="15" customHeight="1">
      <c r="A50" s="8" t="s">
        <v>47</v>
      </c>
      <c r="B50" s="3">
        <v>686</v>
      </c>
      <c r="C50" s="3">
        <v>839</v>
      </c>
      <c r="D50" s="3">
        <v>37</v>
      </c>
      <c r="E50" s="3">
        <v>50</v>
      </c>
      <c r="F50" s="2" t="s">
        <v>1</v>
      </c>
      <c r="G50" s="3">
        <v>1612</v>
      </c>
      <c r="H50" s="3">
        <v>645</v>
      </c>
      <c r="I50" s="3">
        <v>856</v>
      </c>
      <c r="J50" s="3">
        <v>33</v>
      </c>
      <c r="K50" s="3">
        <v>273</v>
      </c>
      <c r="L50" s="2" t="s">
        <v>1</v>
      </c>
      <c r="M50" s="3">
        <v>1807</v>
      </c>
      <c r="N50" s="3">
        <f t="shared" si="0"/>
        <v>3419</v>
      </c>
      <c r="O50" s="5"/>
      <c r="P50" s="5"/>
      <c r="Q50" s="5"/>
      <c r="R50" s="4"/>
      <c r="S50" s="5"/>
    </row>
    <row r="51" spans="1:19" ht="15" customHeight="1">
      <c r="A51" s="8" t="s">
        <v>48</v>
      </c>
      <c r="B51" s="3">
        <v>3054</v>
      </c>
      <c r="C51" s="3">
        <v>3018</v>
      </c>
      <c r="D51" s="3">
        <v>170</v>
      </c>
      <c r="E51" s="3">
        <v>180</v>
      </c>
      <c r="F51" s="2" t="s">
        <v>1</v>
      </c>
      <c r="G51" s="3">
        <v>6422</v>
      </c>
      <c r="H51" s="3">
        <v>2705</v>
      </c>
      <c r="I51" s="3">
        <v>3056</v>
      </c>
      <c r="J51" s="3">
        <v>240</v>
      </c>
      <c r="K51" s="3">
        <v>785</v>
      </c>
      <c r="L51" s="2" t="s">
        <v>1</v>
      </c>
      <c r="M51" s="3">
        <v>6786</v>
      </c>
      <c r="N51" s="3">
        <f t="shared" si="0"/>
        <v>13208</v>
      </c>
      <c r="O51" s="5"/>
      <c r="P51" s="5"/>
      <c r="Q51" s="5"/>
      <c r="R51" s="4"/>
      <c r="S51" s="5"/>
    </row>
    <row r="52" spans="1:19" ht="15" customHeight="1">
      <c r="A52" s="8" t="s">
        <v>49</v>
      </c>
      <c r="B52" s="3">
        <v>561</v>
      </c>
      <c r="C52" s="3">
        <v>658</v>
      </c>
      <c r="D52" s="3">
        <v>15</v>
      </c>
      <c r="E52" s="3">
        <v>30</v>
      </c>
      <c r="F52" s="2" t="s">
        <v>1</v>
      </c>
      <c r="G52" s="3">
        <v>1264</v>
      </c>
      <c r="H52" s="3">
        <v>532</v>
      </c>
      <c r="I52" s="3">
        <v>641</v>
      </c>
      <c r="J52" s="3">
        <v>23</v>
      </c>
      <c r="K52" s="3">
        <v>153</v>
      </c>
      <c r="L52" s="2" t="s">
        <v>1</v>
      </c>
      <c r="M52" s="3">
        <v>1349</v>
      </c>
      <c r="N52" s="3">
        <f t="shared" si="0"/>
        <v>2613</v>
      </c>
      <c r="O52" s="5"/>
      <c r="P52" s="5"/>
      <c r="Q52" s="5"/>
      <c r="R52" s="4"/>
      <c r="S52" s="5"/>
    </row>
    <row r="53" spans="1:19" ht="15" customHeight="1">
      <c r="A53" s="8" t="s">
        <v>50</v>
      </c>
      <c r="B53" s="3">
        <v>597</v>
      </c>
      <c r="C53" s="3">
        <v>747</v>
      </c>
      <c r="D53" s="3">
        <v>23</v>
      </c>
      <c r="E53" s="3">
        <v>57</v>
      </c>
      <c r="F53" s="2" t="s">
        <v>1</v>
      </c>
      <c r="G53" s="3">
        <v>1424</v>
      </c>
      <c r="H53" s="3">
        <v>571</v>
      </c>
      <c r="I53" s="3">
        <v>746</v>
      </c>
      <c r="J53" s="3">
        <v>25</v>
      </c>
      <c r="K53" s="3">
        <v>278</v>
      </c>
      <c r="L53" s="2" t="s">
        <v>1</v>
      </c>
      <c r="M53" s="3">
        <v>1620</v>
      </c>
      <c r="N53" s="3">
        <f t="shared" si="0"/>
        <v>3044</v>
      </c>
      <c r="O53" s="5"/>
      <c r="P53" s="5"/>
      <c r="Q53" s="5"/>
      <c r="R53" s="4"/>
      <c r="S53" s="5"/>
    </row>
    <row r="54" spans="1:19" ht="15" customHeight="1">
      <c r="A54" s="8" t="s">
        <v>51</v>
      </c>
      <c r="B54" s="3">
        <v>1000</v>
      </c>
      <c r="C54" s="3">
        <v>1140</v>
      </c>
      <c r="D54" s="3">
        <v>41</v>
      </c>
      <c r="E54" s="3">
        <v>59</v>
      </c>
      <c r="F54" s="2" t="s">
        <v>1</v>
      </c>
      <c r="G54" s="3">
        <v>2240</v>
      </c>
      <c r="H54" s="3">
        <v>871</v>
      </c>
      <c r="I54" s="3">
        <v>1138</v>
      </c>
      <c r="J54" s="3">
        <v>44</v>
      </c>
      <c r="K54" s="3">
        <v>339</v>
      </c>
      <c r="L54" s="2" t="s">
        <v>1</v>
      </c>
      <c r="M54" s="3">
        <v>2392</v>
      </c>
      <c r="N54" s="3">
        <f t="shared" si="0"/>
        <v>4632</v>
      </c>
      <c r="O54" s="5"/>
      <c r="P54" s="5"/>
      <c r="Q54" s="5"/>
      <c r="R54" s="4"/>
      <c r="S54" s="5"/>
    </row>
    <row r="55" spans="1:19" ht="15" customHeight="1">
      <c r="A55" s="8" t="s">
        <v>52</v>
      </c>
      <c r="B55" s="3">
        <v>6655</v>
      </c>
      <c r="C55" s="3">
        <v>7283</v>
      </c>
      <c r="D55" s="3">
        <v>411</v>
      </c>
      <c r="E55" s="3">
        <v>382</v>
      </c>
      <c r="F55" s="3">
        <v>9</v>
      </c>
      <c r="G55" s="3">
        <v>14741</v>
      </c>
      <c r="H55" s="3">
        <v>6282</v>
      </c>
      <c r="I55" s="3">
        <v>7346</v>
      </c>
      <c r="J55" s="3">
        <v>558</v>
      </c>
      <c r="K55" s="3">
        <v>1825</v>
      </c>
      <c r="L55" s="3">
        <v>0</v>
      </c>
      <c r="M55" s="3">
        <v>16011</v>
      </c>
      <c r="N55" s="3">
        <f t="shared" si="0"/>
        <v>30752</v>
      </c>
      <c r="O55" s="5"/>
      <c r="P55" s="5"/>
      <c r="Q55" s="5"/>
      <c r="R55" s="5"/>
      <c r="S55" s="5"/>
    </row>
    <row r="56" spans="1:19" ht="15" customHeight="1">
      <c r="A56" s="8" t="s">
        <v>53</v>
      </c>
      <c r="B56" s="3">
        <v>1038</v>
      </c>
      <c r="C56" s="3">
        <v>1164</v>
      </c>
      <c r="D56" s="3">
        <v>57</v>
      </c>
      <c r="E56" s="3">
        <v>77</v>
      </c>
      <c r="F56" s="2" t="s">
        <v>1</v>
      </c>
      <c r="G56" s="3">
        <v>2336</v>
      </c>
      <c r="H56" s="3">
        <v>916</v>
      </c>
      <c r="I56" s="3">
        <v>1159</v>
      </c>
      <c r="J56" s="3">
        <v>52</v>
      </c>
      <c r="K56" s="3">
        <v>374</v>
      </c>
      <c r="L56" s="2" t="s">
        <v>1</v>
      </c>
      <c r="M56" s="3">
        <v>2501</v>
      </c>
      <c r="N56" s="3">
        <f t="shared" si="0"/>
        <v>4837</v>
      </c>
      <c r="O56" s="5"/>
      <c r="P56" s="5"/>
      <c r="Q56" s="5"/>
      <c r="R56" s="4"/>
      <c r="S56" s="5"/>
    </row>
    <row r="57" spans="1:19" ht="15" customHeight="1">
      <c r="A57" s="8" t="s">
        <v>54</v>
      </c>
      <c r="B57" s="3">
        <v>413</v>
      </c>
      <c r="C57" s="3">
        <v>507</v>
      </c>
      <c r="D57" s="3">
        <v>15</v>
      </c>
      <c r="E57" s="3">
        <v>42</v>
      </c>
      <c r="F57" s="2" t="s">
        <v>1</v>
      </c>
      <c r="G57" s="3">
        <v>977</v>
      </c>
      <c r="H57" s="3">
        <v>443</v>
      </c>
      <c r="I57" s="3">
        <v>493</v>
      </c>
      <c r="J57" s="3">
        <v>23</v>
      </c>
      <c r="K57" s="3">
        <v>163</v>
      </c>
      <c r="L57" s="2" t="s">
        <v>1</v>
      </c>
      <c r="M57" s="3">
        <v>1122</v>
      </c>
      <c r="N57" s="3">
        <f t="shared" si="0"/>
        <v>2099</v>
      </c>
      <c r="O57" s="5"/>
      <c r="P57" s="5"/>
      <c r="Q57" s="5"/>
      <c r="R57" s="4"/>
      <c r="S57" s="5"/>
    </row>
    <row r="58" spans="1:19" ht="15" customHeight="1">
      <c r="A58" s="8" t="s">
        <v>55</v>
      </c>
      <c r="B58" s="3">
        <v>1717</v>
      </c>
      <c r="C58" s="3">
        <v>1730</v>
      </c>
      <c r="D58" s="3">
        <v>74</v>
      </c>
      <c r="E58" s="3">
        <v>91</v>
      </c>
      <c r="F58" s="2" t="s">
        <v>1</v>
      </c>
      <c r="G58" s="3">
        <v>3612</v>
      </c>
      <c r="H58" s="3">
        <v>1572</v>
      </c>
      <c r="I58" s="3">
        <v>1768</v>
      </c>
      <c r="J58" s="3">
        <v>85</v>
      </c>
      <c r="K58" s="3">
        <v>471</v>
      </c>
      <c r="L58" s="2" t="s">
        <v>1</v>
      </c>
      <c r="M58" s="3">
        <v>3896</v>
      </c>
      <c r="N58" s="3">
        <f t="shared" si="0"/>
        <v>7508</v>
      </c>
      <c r="O58" s="5"/>
      <c r="P58" s="5"/>
      <c r="Q58" s="5"/>
      <c r="R58" s="4"/>
      <c r="S58" s="5"/>
    </row>
    <row r="59" spans="1:19" ht="15" customHeight="1">
      <c r="A59" s="8" t="s">
        <v>56</v>
      </c>
      <c r="B59" s="3">
        <v>447</v>
      </c>
      <c r="C59" s="3">
        <v>554</v>
      </c>
      <c r="D59" s="3">
        <v>12</v>
      </c>
      <c r="E59" s="3">
        <v>25</v>
      </c>
      <c r="F59" s="2" t="s">
        <v>1</v>
      </c>
      <c r="G59" s="3">
        <v>1038</v>
      </c>
      <c r="H59" s="3">
        <v>433</v>
      </c>
      <c r="I59" s="3">
        <v>522</v>
      </c>
      <c r="J59" s="3">
        <v>20</v>
      </c>
      <c r="K59" s="3">
        <v>162</v>
      </c>
      <c r="L59" s="2" t="s">
        <v>1</v>
      </c>
      <c r="M59" s="3">
        <v>1137</v>
      </c>
      <c r="N59" s="3">
        <f t="shared" si="0"/>
        <v>2175</v>
      </c>
      <c r="O59" s="5"/>
      <c r="P59" s="5"/>
      <c r="Q59" s="5"/>
      <c r="R59" s="4"/>
      <c r="S59" s="5"/>
    </row>
    <row r="60" spans="1:19" ht="15" customHeight="1">
      <c r="A60" s="8" t="s">
        <v>57</v>
      </c>
      <c r="B60" s="3">
        <v>1276</v>
      </c>
      <c r="C60" s="3">
        <v>1257</v>
      </c>
      <c r="D60" s="3">
        <v>70</v>
      </c>
      <c r="E60" s="3">
        <v>69</v>
      </c>
      <c r="F60" s="2" t="s">
        <v>1</v>
      </c>
      <c r="G60" s="3">
        <v>2672</v>
      </c>
      <c r="H60" s="3">
        <v>1136</v>
      </c>
      <c r="I60" s="3">
        <v>1324</v>
      </c>
      <c r="J60" s="3">
        <v>86</v>
      </c>
      <c r="K60" s="3">
        <v>348</v>
      </c>
      <c r="L60" s="2" t="s">
        <v>1</v>
      </c>
      <c r="M60" s="3">
        <v>2894</v>
      </c>
      <c r="N60" s="3">
        <f t="shared" si="0"/>
        <v>5566</v>
      </c>
      <c r="O60" s="5"/>
      <c r="P60" s="5"/>
      <c r="Q60" s="5"/>
      <c r="R60" s="4"/>
      <c r="S60" s="5"/>
    </row>
    <row r="61" spans="1:19" ht="15" customHeight="1">
      <c r="A61" s="8" t="s">
        <v>58</v>
      </c>
      <c r="B61" s="3">
        <v>274</v>
      </c>
      <c r="C61" s="3">
        <v>348</v>
      </c>
      <c r="D61" s="3">
        <v>22</v>
      </c>
      <c r="E61" s="3">
        <v>19</v>
      </c>
      <c r="F61" s="2" t="s">
        <v>1</v>
      </c>
      <c r="G61" s="3">
        <v>663</v>
      </c>
      <c r="H61" s="3">
        <v>236</v>
      </c>
      <c r="I61" s="3">
        <v>348</v>
      </c>
      <c r="J61" s="3">
        <v>8</v>
      </c>
      <c r="K61" s="3">
        <v>104</v>
      </c>
      <c r="L61" s="2" t="s">
        <v>1</v>
      </c>
      <c r="M61" s="3">
        <v>696</v>
      </c>
      <c r="N61" s="3">
        <f t="shared" si="0"/>
        <v>1359</v>
      </c>
      <c r="O61" s="5"/>
      <c r="P61" s="5"/>
      <c r="Q61" s="5"/>
      <c r="R61" s="4"/>
      <c r="S61" s="5"/>
    </row>
    <row r="62" spans="1:19" ht="15" customHeight="1">
      <c r="A62" s="8" t="s">
        <v>59</v>
      </c>
      <c r="B62" s="3">
        <v>1824</v>
      </c>
      <c r="C62" s="3">
        <v>2057</v>
      </c>
      <c r="D62" s="3">
        <v>125</v>
      </c>
      <c r="E62" s="3">
        <v>110</v>
      </c>
      <c r="F62" s="2" t="s">
        <v>1</v>
      </c>
      <c r="G62" s="3">
        <v>4116</v>
      </c>
      <c r="H62" s="3">
        <v>1725</v>
      </c>
      <c r="I62" s="3">
        <v>2073</v>
      </c>
      <c r="J62" s="3">
        <v>138</v>
      </c>
      <c r="K62" s="3">
        <v>612</v>
      </c>
      <c r="L62" s="2" t="s">
        <v>1</v>
      </c>
      <c r="M62" s="3">
        <v>4548</v>
      </c>
      <c r="N62" s="3">
        <f t="shared" si="0"/>
        <v>8664</v>
      </c>
      <c r="O62" s="5"/>
      <c r="P62" s="5"/>
      <c r="Q62" s="5"/>
      <c r="R62" s="4"/>
      <c r="S62" s="5"/>
    </row>
    <row r="63" spans="1:19" ht="15" customHeight="1">
      <c r="A63" s="8" t="s">
        <v>60</v>
      </c>
      <c r="B63" s="3">
        <v>394</v>
      </c>
      <c r="C63" s="3">
        <v>364</v>
      </c>
      <c r="D63" s="3">
        <v>22</v>
      </c>
      <c r="E63" s="3">
        <v>32</v>
      </c>
      <c r="F63" s="2" t="s">
        <v>1</v>
      </c>
      <c r="G63" s="3">
        <v>812</v>
      </c>
      <c r="H63" s="3">
        <v>324</v>
      </c>
      <c r="I63" s="3">
        <v>370</v>
      </c>
      <c r="J63" s="3">
        <v>16</v>
      </c>
      <c r="K63" s="3">
        <v>126</v>
      </c>
      <c r="L63" s="2" t="s">
        <v>1</v>
      </c>
      <c r="M63" s="3">
        <v>836</v>
      </c>
      <c r="N63" s="3">
        <f t="shared" si="0"/>
        <v>1648</v>
      </c>
      <c r="O63" s="5"/>
      <c r="P63" s="5"/>
      <c r="Q63" s="5"/>
      <c r="R63" s="4"/>
      <c r="S63" s="5"/>
    </row>
    <row r="64" spans="1:19" ht="15" customHeight="1">
      <c r="A64" s="8" t="s">
        <v>61</v>
      </c>
      <c r="B64" s="3">
        <v>1280</v>
      </c>
      <c r="C64" s="3">
        <v>1353</v>
      </c>
      <c r="D64" s="3">
        <v>54</v>
      </c>
      <c r="E64" s="3">
        <v>76</v>
      </c>
      <c r="F64" s="2" t="s">
        <v>1</v>
      </c>
      <c r="G64" s="3">
        <v>2763</v>
      </c>
      <c r="H64" s="3">
        <v>1168</v>
      </c>
      <c r="I64" s="3">
        <v>1384</v>
      </c>
      <c r="J64" s="3">
        <v>59</v>
      </c>
      <c r="K64" s="3">
        <v>379</v>
      </c>
      <c r="L64" s="2" t="s">
        <v>1</v>
      </c>
      <c r="M64" s="3">
        <v>2990</v>
      </c>
      <c r="N64" s="3">
        <f t="shared" si="0"/>
        <v>5753</v>
      </c>
      <c r="O64" s="5"/>
      <c r="P64" s="5"/>
      <c r="Q64" s="5"/>
      <c r="R64" s="4"/>
      <c r="S64" s="5"/>
    </row>
    <row r="65" spans="1:19" ht="15" customHeight="1">
      <c r="A65" s="8" t="s">
        <v>62</v>
      </c>
      <c r="B65" s="3">
        <v>1541</v>
      </c>
      <c r="C65" s="3">
        <v>1541</v>
      </c>
      <c r="D65" s="3">
        <v>90</v>
      </c>
      <c r="E65" s="3">
        <v>83</v>
      </c>
      <c r="F65" s="2" t="s">
        <v>1</v>
      </c>
      <c r="G65" s="3">
        <v>3255</v>
      </c>
      <c r="H65" s="3">
        <v>1377</v>
      </c>
      <c r="I65" s="3">
        <v>1497</v>
      </c>
      <c r="J65" s="3">
        <v>94</v>
      </c>
      <c r="K65" s="3">
        <v>263</v>
      </c>
      <c r="L65" s="2" t="s">
        <v>1</v>
      </c>
      <c r="M65" s="3">
        <v>3231</v>
      </c>
      <c r="N65" s="3">
        <f t="shared" si="0"/>
        <v>6486</v>
      </c>
      <c r="O65" s="5"/>
      <c r="P65" s="5"/>
      <c r="Q65" s="5"/>
      <c r="R65" s="4"/>
      <c r="S65" s="5"/>
    </row>
    <row r="66" spans="1:19" ht="15" customHeight="1">
      <c r="A66" s="8" t="s">
        <v>63</v>
      </c>
      <c r="B66" s="3">
        <v>1953</v>
      </c>
      <c r="C66" s="3">
        <v>2158</v>
      </c>
      <c r="D66" s="3">
        <v>144</v>
      </c>
      <c r="E66" s="3">
        <v>162</v>
      </c>
      <c r="F66" s="2" t="s">
        <v>1</v>
      </c>
      <c r="G66" s="3">
        <v>4417</v>
      </c>
      <c r="H66" s="3">
        <v>1753</v>
      </c>
      <c r="I66" s="3">
        <v>2167</v>
      </c>
      <c r="J66" s="3">
        <v>158</v>
      </c>
      <c r="K66" s="3">
        <v>685</v>
      </c>
      <c r="L66" s="2" t="s">
        <v>1</v>
      </c>
      <c r="M66" s="3">
        <v>4763</v>
      </c>
      <c r="N66" s="3">
        <f t="shared" si="0"/>
        <v>9180</v>
      </c>
      <c r="O66" s="5"/>
      <c r="P66" s="5"/>
      <c r="Q66" s="5"/>
      <c r="R66" s="4"/>
      <c r="S66" s="5"/>
    </row>
    <row r="67" spans="1:19" ht="15" customHeight="1">
      <c r="A67" s="8" t="s">
        <v>64</v>
      </c>
      <c r="B67" s="3">
        <v>2307</v>
      </c>
      <c r="C67" s="3">
        <v>2605</v>
      </c>
      <c r="D67" s="3">
        <v>139</v>
      </c>
      <c r="E67" s="3">
        <v>137</v>
      </c>
      <c r="F67" s="2" t="s">
        <v>1</v>
      </c>
      <c r="G67" s="3">
        <v>5188</v>
      </c>
      <c r="H67" s="3">
        <v>2142</v>
      </c>
      <c r="I67" s="3">
        <v>2614</v>
      </c>
      <c r="J67" s="3">
        <v>172</v>
      </c>
      <c r="K67" s="3">
        <v>587</v>
      </c>
      <c r="L67" s="2" t="s">
        <v>1</v>
      </c>
      <c r="M67" s="3">
        <v>5515</v>
      </c>
      <c r="N67" s="3">
        <f t="shared" si="0"/>
        <v>10703</v>
      </c>
      <c r="O67" s="5"/>
      <c r="P67" s="5"/>
      <c r="Q67" s="5"/>
      <c r="R67" s="4"/>
      <c r="S67" s="5"/>
    </row>
    <row r="68" spans="1:19" ht="15" customHeight="1">
      <c r="A68" s="8" t="s">
        <v>65</v>
      </c>
      <c r="B68" s="3">
        <v>2048</v>
      </c>
      <c r="C68" s="3">
        <v>2167</v>
      </c>
      <c r="D68" s="3">
        <v>105</v>
      </c>
      <c r="E68" s="3">
        <v>137</v>
      </c>
      <c r="F68" s="2" t="s">
        <v>1</v>
      </c>
      <c r="G68" s="3">
        <v>4457</v>
      </c>
      <c r="H68" s="3">
        <v>1952</v>
      </c>
      <c r="I68" s="3">
        <v>2170</v>
      </c>
      <c r="J68" s="3">
        <v>112</v>
      </c>
      <c r="K68" s="3">
        <v>576</v>
      </c>
      <c r="L68" s="2" t="s">
        <v>1</v>
      </c>
      <c r="M68" s="3">
        <v>4810</v>
      </c>
      <c r="N68" s="3">
        <f t="shared" si="0"/>
        <v>9267</v>
      </c>
      <c r="O68" s="5"/>
      <c r="P68" s="5"/>
      <c r="Q68" s="5"/>
      <c r="R68" s="4"/>
      <c r="S68" s="5"/>
    </row>
    <row r="69" spans="1:19" ht="15" customHeight="1">
      <c r="A69" s="8" t="s">
        <v>66</v>
      </c>
      <c r="B69" s="3">
        <v>1583</v>
      </c>
      <c r="C69" s="3">
        <v>1913</v>
      </c>
      <c r="D69" s="3">
        <v>75</v>
      </c>
      <c r="E69" s="3">
        <v>118</v>
      </c>
      <c r="F69" s="2" t="s">
        <v>1</v>
      </c>
      <c r="G69" s="3">
        <v>3689</v>
      </c>
      <c r="H69" s="3">
        <v>1444</v>
      </c>
      <c r="I69" s="3">
        <v>1936</v>
      </c>
      <c r="J69" s="3">
        <v>68</v>
      </c>
      <c r="K69" s="3">
        <v>482</v>
      </c>
      <c r="L69" s="2" t="s">
        <v>1</v>
      </c>
      <c r="M69" s="3">
        <v>3930</v>
      </c>
      <c r="N69" s="3">
        <f t="shared" ref="N69:N99" si="1">SUM(G69,M69)</f>
        <v>7619</v>
      </c>
      <c r="O69" s="5"/>
      <c r="P69" s="5"/>
      <c r="Q69" s="5"/>
      <c r="R69" s="4"/>
      <c r="S69" s="5"/>
    </row>
    <row r="70" spans="1:19" ht="15" customHeight="1">
      <c r="A70" s="8" t="s">
        <v>67</v>
      </c>
      <c r="B70" s="3">
        <v>991</v>
      </c>
      <c r="C70" s="3">
        <v>1049</v>
      </c>
      <c r="D70" s="3">
        <v>49</v>
      </c>
      <c r="E70" s="3">
        <v>85</v>
      </c>
      <c r="F70" s="2" t="s">
        <v>1</v>
      </c>
      <c r="G70" s="3">
        <v>2174</v>
      </c>
      <c r="H70" s="3">
        <v>870</v>
      </c>
      <c r="I70" s="3">
        <v>1053</v>
      </c>
      <c r="J70" s="3">
        <v>72</v>
      </c>
      <c r="K70" s="3">
        <v>372</v>
      </c>
      <c r="L70" s="2" t="s">
        <v>1</v>
      </c>
      <c r="M70" s="3">
        <v>2367</v>
      </c>
      <c r="N70" s="3">
        <f t="shared" si="1"/>
        <v>4541</v>
      </c>
      <c r="O70" s="5"/>
      <c r="P70" s="5"/>
      <c r="Q70" s="5"/>
      <c r="R70" s="4"/>
      <c r="S70" s="5"/>
    </row>
    <row r="71" spans="1:19" ht="15" customHeight="1">
      <c r="A71" s="8" t="s">
        <v>68</v>
      </c>
      <c r="B71" s="3">
        <v>453</v>
      </c>
      <c r="C71" s="3">
        <v>492</v>
      </c>
      <c r="D71" s="3">
        <v>16</v>
      </c>
      <c r="E71" s="3">
        <v>22</v>
      </c>
      <c r="F71" s="2" t="s">
        <v>1</v>
      </c>
      <c r="G71" s="3">
        <v>983</v>
      </c>
      <c r="H71" s="3">
        <v>315</v>
      </c>
      <c r="I71" s="3">
        <v>497</v>
      </c>
      <c r="J71" s="3">
        <v>14</v>
      </c>
      <c r="K71" s="3">
        <v>137</v>
      </c>
      <c r="L71" s="2" t="s">
        <v>1</v>
      </c>
      <c r="M71" s="3">
        <v>963</v>
      </c>
      <c r="N71" s="3">
        <f t="shared" si="1"/>
        <v>1946</v>
      </c>
      <c r="O71" s="5"/>
      <c r="P71" s="5"/>
      <c r="Q71" s="5"/>
      <c r="R71" s="4"/>
      <c r="S71" s="5"/>
    </row>
    <row r="72" spans="1:19" ht="15" customHeight="1">
      <c r="A72" s="8" t="s">
        <v>69</v>
      </c>
      <c r="B72" s="3">
        <v>1821</v>
      </c>
      <c r="C72" s="3">
        <v>1761</v>
      </c>
      <c r="D72" s="3">
        <v>102</v>
      </c>
      <c r="E72" s="3">
        <v>79</v>
      </c>
      <c r="F72" s="2" t="s">
        <v>1</v>
      </c>
      <c r="G72" s="3">
        <v>3763</v>
      </c>
      <c r="H72" s="3">
        <v>1753</v>
      </c>
      <c r="I72" s="3">
        <v>1787</v>
      </c>
      <c r="J72" s="3">
        <v>135</v>
      </c>
      <c r="K72" s="3">
        <v>442</v>
      </c>
      <c r="L72" s="2" t="s">
        <v>1</v>
      </c>
      <c r="M72" s="3">
        <v>4117</v>
      </c>
      <c r="N72" s="3">
        <f t="shared" si="1"/>
        <v>7880</v>
      </c>
      <c r="O72" s="5"/>
      <c r="P72" s="5"/>
      <c r="Q72" s="5"/>
      <c r="R72" s="4"/>
      <c r="S72" s="5"/>
    </row>
    <row r="73" spans="1:19" ht="15" customHeight="1">
      <c r="A73" s="8" t="s">
        <v>70</v>
      </c>
      <c r="B73" s="3">
        <v>1108</v>
      </c>
      <c r="C73" s="3">
        <v>1291</v>
      </c>
      <c r="D73" s="3">
        <v>52</v>
      </c>
      <c r="E73" s="3">
        <v>81</v>
      </c>
      <c r="F73" s="2" t="s">
        <v>1</v>
      </c>
      <c r="G73" s="3">
        <v>2532</v>
      </c>
      <c r="H73" s="3">
        <v>1111</v>
      </c>
      <c r="I73" s="3">
        <v>1290</v>
      </c>
      <c r="J73" s="3">
        <v>75</v>
      </c>
      <c r="K73" s="3">
        <v>364</v>
      </c>
      <c r="L73" s="2" t="s">
        <v>1</v>
      </c>
      <c r="M73" s="3">
        <v>2840</v>
      </c>
      <c r="N73" s="3">
        <f t="shared" si="1"/>
        <v>5372</v>
      </c>
      <c r="O73" s="5"/>
      <c r="P73" s="5"/>
      <c r="Q73" s="5"/>
      <c r="R73" s="4"/>
      <c r="S73" s="5"/>
    </row>
    <row r="74" spans="1:19" ht="15" customHeight="1">
      <c r="A74" s="8" t="s">
        <v>71</v>
      </c>
      <c r="B74" s="3">
        <v>730</v>
      </c>
      <c r="C74" s="3">
        <v>752</v>
      </c>
      <c r="D74" s="3">
        <v>60</v>
      </c>
      <c r="E74" s="3">
        <v>52</v>
      </c>
      <c r="F74" s="2" t="s">
        <v>1</v>
      </c>
      <c r="G74" s="3">
        <v>1594</v>
      </c>
      <c r="H74" s="3">
        <v>750</v>
      </c>
      <c r="I74" s="3">
        <v>757</v>
      </c>
      <c r="J74" s="3">
        <v>57</v>
      </c>
      <c r="K74" s="3">
        <v>190</v>
      </c>
      <c r="L74" s="2" t="s">
        <v>1</v>
      </c>
      <c r="M74" s="3">
        <v>1754</v>
      </c>
      <c r="N74" s="3">
        <f t="shared" si="1"/>
        <v>3348</v>
      </c>
      <c r="O74" s="5"/>
      <c r="P74" s="5"/>
      <c r="Q74" s="5"/>
      <c r="R74" s="4"/>
      <c r="S74" s="5"/>
    </row>
    <row r="75" spans="1:19" ht="15" customHeight="1">
      <c r="A75" s="8" t="s">
        <v>72</v>
      </c>
      <c r="B75" s="3">
        <v>287</v>
      </c>
      <c r="C75" s="3">
        <v>371</v>
      </c>
      <c r="D75" s="3">
        <v>15</v>
      </c>
      <c r="E75" s="3">
        <v>32</v>
      </c>
      <c r="F75" s="2" t="s">
        <v>1</v>
      </c>
      <c r="G75" s="3">
        <v>705</v>
      </c>
      <c r="H75" s="3">
        <v>282</v>
      </c>
      <c r="I75" s="3">
        <v>357</v>
      </c>
      <c r="J75" s="3">
        <v>22</v>
      </c>
      <c r="K75" s="3">
        <v>101</v>
      </c>
      <c r="L75" s="2" t="s">
        <v>1</v>
      </c>
      <c r="M75" s="3">
        <v>762</v>
      </c>
      <c r="N75" s="3">
        <f t="shared" si="1"/>
        <v>1467</v>
      </c>
      <c r="O75" s="5"/>
      <c r="P75" s="5"/>
      <c r="Q75" s="5"/>
      <c r="R75" s="4"/>
      <c r="S75" s="5"/>
    </row>
    <row r="76" spans="1:19" ht="15" customHeight="1">
      <c r="A76" s="8" t="s">
        <v>73</v>
      </c>
      <c r="B76" s="3">
        <v>1163</v>
      </c>
      <c r="C76" s="3">
        <v>1296</v>
      </c>
      <c r="D76" s="3">
        <v>98</v>
      </c>
      <c r="E76" s="3">
        <v>90</v>
      </c>
      <c r="F76" s="2" t="s">
        <v>1</v>
      </c>
      <c r="G76" s="3">
        <v>2647</v>
      </c>
      <c r="H76" s="3">
        <v>1057</v>
      </c>
      <c r="I76" s="3">
        <v>1298</v>
      </c>
      <c r="J76" s="3">
        <v>91</v>
      </c>
      <c r="K76" s="3">
        <v>421</v>
      </c>
      <c r="L76" s="2" t="s">
        <v>1</v>
      </c>
      <c r="M76" s="3">
        <v>2867</v>
      </c>
      <c r="N76" s="3">
        <f t="shared" si="1"/>
        <v>5514</v>
      </c>
      <c r="O76" s="5"/>
      <c r="P76" s="5"/>
      <c r="Q76" s="5"/>
      <c r="R76" s="4"/>
      <c r="S76" s="5"/>
    </row>
    <row r="77" spans="1:19" ht="15" customHeight="1">
      <c r="A77" s="8" t="s">
        <v>74</v>
      </c>
      <c r="B77" s="3">
        <v>565</v>
      </c>
      <c r="C77" s="3">
        <v>684</v>
      </c>
      <c r="D77" s="3">
        <v>28</v>
      </c>
      <c r="E77" s="3">
        <v>35</v>
      </c>
      <c r="F77" s="2" t="s">
        <v>1</v>
      </c>
      <c r="G77" s="3">
        <v>1312</v>
      </c>
      <c r="H77" s="3">
        <v>580</v>
      </c>
      <c r="I77" s="3">
        <v>684</v>
      </c>
      <c r="J77" s="3">
        <v>28</v>
      </c>
      <c r="K77" s="3">
        <v>203</v>
      </c>
      <c r="L77" s="2" t="s">
        <v>1</v>
      </c>
      <c r="M77" s="3">
        <v>1495</v>
      </c>
      <c r="N77" s="3">
        <f t="shared" si="1"/>
        <v>2807</v>
      </c>
      <c r="O77" s="5"/>
      <c r="P77" s="5"/>
      <c r="Q77" s="5"/>
      <c r="R77" s="4"/>
      <c r="S77" s="5"/>
    </row>
    <row r="78" spans="1:19" ht="15" customHeight="1">
      <c r="A78" s="8" t="s">
        <v>75</v>
      </c>
      <c r="B78" s="3">
        <v>1415</v>
      </c>
      <c r="C78" s="3">
        <v>1657</v>
      </c>
      <c r="D78" s="3">
        <v>36</v>
      </c>
      <c r="E78" s="3">
        <v>86</v>
      </c>
      <c r="F78" s="2" t="s">
        <v>1</v>
      </c>
      <c r="G78" s="3">
        <v>3194</v>
      </c>
      <c r="H78" s="3">
        <v>1276</v>
      </c>
      <c r="I78" s="3">
        <v>1683</v>
      </c>
      <c r="J78" s="3">
        <v>61</v>
      </c>
      <c r="K78" s="3">
        <v>366</v>
      </c>
      <c r="L78" s="2" t="s">
        <v>1</v>
      </c>
      <c r="M78" s="3">
        <v>3386</v>
      </c>
      <c r="N78" s="3">
        <f t="shared" si="1"/>
        <v>6580</v>
      </c>
      <c r="O78" s="5"/>
      <c r="P78" s="5"/>
      <c r="Q78" s="5"/>
      <c r="R78" s="4"/>
      <c r="S78" s="5"/>
    </row>
    <row r="79" spans="1:19" ht="15" customHeight="1">
      <c r="A79" s="8" t="s">
        <v>76</v>
      </c>
      <c r="B79" s="3">
        <v>371</v>
      </c>
      <c r="C79" s="3">
        <v>449</v>
      </c>
      <c r="D79" s="3">
        <v>14</v>
      </c>
      <c r="E79" s="3">
        <v>25</v>
      </c>
      <c r="F79" s="2" t="s">
        <v>1</v>
      </c>
      <c r="G79" s="3">
        <v>859</v>
      </c>
      <c r="H79" s="3">
        <v>359</v>
      </c>
      <c r="I79" s="3">
        <v>444</v>
      </c>
      <c r="J79" s="3">
        <v>13</v>
      </c>
      <c r="K79" s="3">
        <v>138</v>
      </c>
      <c r="L79" s="2" t="s">
        <v>1</v>
      </c>
      <c r="M79" s="3">
        <v>954</v>
      </c>
      <c r="N79" s="3">
        <f t="shared" si="1"/>
        <v>1813</v>
      </c>
      <c r="O79" s="5"/>
      <c r="P79" s="5"/>
      <c r="Q79" s="5"/>
      <c r="R79" s="4"/>
      <c r="S79" s="5"/>
    </row>
    <row r="80" spans="1:19" ht="15" customHeight="1">
      <c r="A80" s="8" t="s">
        <v>77</v>
      </c>
      <c r="B80" s="3">
        <v>862</v>
      </c>
      <c r="C80" s="3">
        <v>964</v>
      </c>
      <c r="D80" s="3">
        <v>28</v>
      </c>
      <c r="E80" s="3">
        <v>61</v>
      </c>
      <c r="F80" s="2" t="s">
        <v>1</v>
      </c>
      <c r="G80" s="3">
        <v>1915</v>
      </c>
      <c r="H80" s="3">
        <v>687</v>
      </c>
      <c r="I80" s="3">
        <v>939</v>
      </c>
      <c r="J80" s="3">
        <v>37</v>
      </c>
      <c r="K80" s="3">
        <v>253</v>
      </c>
      <c r="L80" s="2" t="s">
        <v>1</v>
      </c>
      <c r="M80" s="3">
        <v>1916</v>
      </c>
      <c r="N80" s="3">
        <f t="shared" si="1"/>
        <v>3831</v>
      </c>
      <c r="O80" s="5"/>
      <c r="P80" s="5"/>
      <c r="Q80" s="5"/>
      <c r="R80" s="4"/>
      <c r="S80" s="5"/>
    </row>
    <row r="81" spans="1:19" ht="15" customHeight="1">
      <c r="A81" s="8" t="s">
        <v>78</v>
      </c>
      <c r="B81" s="3">
        <v>1091</v>
      </c>
      <c r="C81" s="3">
        <v>1251</v>
      </c>
      <c r="D81" s="3">
        <v>58</v>
      </c>
      <c r="E81" s="3">
        <v>64</v>
      </c>
      <c r="F81" s="2" t="s">
        <v>1</v>
      </c>
      <c r="G81" s="3">
        <v>2464</v>
      </c>
      <c r="H81" s="3">
        <v>991</v>
      </c>
      <c r="I81" s="3">
        <v>1248</v>
      </c>
      <c r="J81" s="3">
        <v>57</v>
      </c>
      <c r="K81" s="3">
        <v>346</v>
      </c>
      <c r="L81" s="2" t="s">
        <v>1</v>
      </c>
      <c r="M81" s="3">
        <v>2642</v>
      </c>
      <c r="N81" s="3">
        <f t="shared" si="1"/>
        <v>5106</v>
      </c>
      <c r="O81" s="5"/>
      <c r="P81" s="5"/>
      <c r="Q81" s="5"/>
      <c r="R81" s="4"/>
      <c r="S81" s="5"/>
    </row>
    <row r="82" spans="1:19" ht="15" customHeight="1">
      <c r="A82" s="8" t="s">
        <v>79</v>
      </c>
      <c r="B82" s="3">
        <v>965</v>
      </c>
      <c r="C82" s="3">
        <v>1101</v>
      </c>
      <c r="D82" s="3">
        <v>46</v>
      </c>
      <c r="E82" s="3">
        <v>62</v>
      </c>
      <c r="F82" s="2" t="s">
        <v>1</v>
      </c>
      <c r="G82" s="3">
        <v>2174</v>
      </c>
      <c r="H82" s="3">
        <v>869</v>
      </c>
      <c r="I82" s="3">
        <v>1097</v>
      </c>
      <c r="J82" s="3">
        <v>55</v>
      </c>
      <c r="K82" s="3">
        <v>305</v>
      </c>
      <c r="L82" s="2" t="s">
        <v>1</v>
      </c>
      <c r="M82" s="3">
        <v>2326</v>
      </c>
      <c r="N82" s="3">
        <f t="shared" si="1"/>
        <v>4500</v>
      </c>
      <c r="O82" s="5"/>
      <c r="P82" s="5"/>
      <c r="Q82" s="5"/>
      <c r="R82" s="4"/>
      <c r="S82" s="5"/>
    </row>
    <row r="83" spans="1:19" ht="15" customHeight="1">
      <c r="A83" s="8" t="s">
        <v>80</v>
      </c>
      <c r="B83" s="3">
        <v>700</v>
      </c>
      <c r="C83" s="3">
        <v>855</v>
      </c>
      <c r="D83" s="3">
        <v>36</v>
      </c>
      <c r="E83" s="3">
        <v>45</v>
      </c>
      <c r="F83" s="2" t="s">
        <v>1</v>
      </c>
      <c r="G83" s="3">
        <v>1636</v>
      </c>
      <c r="H83" s="3">
        <v>690</v>
      </c>
      <c r="I83" s="3">
        <v>831</v>
      </c>
      <c r="J83" s="3">
        <v>42</v>
      </c>
      <c r="K83" s="3">
        <v>201</v>
      </c>
      <c r="L83" s="2" t="s">
        <v>1</v>
      </c>
      <c r="M83" s="3">
        <v>1764</v>
      </c>
      <c r="N83" s="3">
        <f t="shared" si="1"/>
        <v>3400</v>
      </c>
      <c r="O83" s="5"/>
      <c r="P83" s="5"/>
      <c r="Q83" s="5"/>
      <c r="R83" s="4"/>
      <c r="S83" s="5"/>
    </row>
    <row r="84" spans="1:19" ht="15" customHeight="1">
      <c r="A84" s="8" t="s">
        <v>81</v>
      </c>
      <c r="B84" s="3">
        <v>2986</v>
      </c>
      <c r="C84" s="3">
        <v>3083</v>
      </c>
      <c r="D84" s="3">
        <v>144</v>
      </c>
      <c r="E84" s="3">
        <v>224</v>
      </c>
      <c r="F84" s="2" t="s">
        <v>1</v>
      </c>
      <c r="G84" s="3">
        <v>6437</v>
      </c>
      <c r="H84" s="3">
        <v>2721</v>
      </c>
      <c r="I84" s="3">
        <v>3153</v>
      </c>
      <c r="J84" s="3">
        <v>207</v>
      </c>
      <c r="K84" s="3">
        <v>802</v>
      </c>
      <c r="L84" s="2" t="s">
        <v>1</v>
      </c>
      <c r="M84" s="3">
        <v>6883</v>
      </c>
      <c r="N84" s="3">
        <f t="shared" si="1"/>
        <v>13320</v>
      </c>
      <c r="O84" s="5"/>
      <c r="P84" s="5"/>
      <c r="Q84" s="5"/>
      <c r="R84" s="4"/>
      <c r="S84" s="5"/>
    </row>
    <row r="85" spans="1:19" ht="15" customHeight="1">
      <c r="A85" s="8" t="s">
        <v>82</v>
      </c>
      <c r="B85" s="3">
        <v>432</v>
      </c>
      <c r="C85" s="3">
        <v>501</v>
      </c>
      <c r="D85" s="3">
        <v>18</v>
      </c>
      <c r="E85" s="3">
        <v>26</v>
      </c>
      <c r="F85" s="2" t="s">
        <v>1</v>
      </c>
      <c r="G85" s="3">
        <v>977</v>
      </c>
      <c r="H85" s="3">
        <v>402</v>
      </c>
      <c r="I85" s="3">
        <v>509</v>
      </c>
      <c r="J85" s="3">
        <v>28</v>
      </c>
      <c r="K85" s="3">
        <v>175</v>
      </c>
      <c r="L85" s="2" t="s">
        <v>1</v>
      </c>
      <c r="M85" s="3">
        <v>1114</v>
      </c>
      <c r="N85" s="3">
        <f t="shared" si="1"/>
        <v>2091</v>
      </c>
      <c r="O85" s="5"/>
      <c r="P85" s="5"/>
      <c r="Q85" s="5"/>
      <c r="R85" s="4"/>
      <c r="S85" s="5"/>
    </row>
    <row r="86" spans="1:19" ht="15" customHeight="1">
      <c r="A86" s="8" t="s">
        <v>83</v>
      </c>
      <c r="B86" s="3">
        <v>935</v>
      </c>
      <c r="C86" s="3">
        <v>986</v>
      </c>
      <c r="D86" s="3">
        <v>42</v>
      </c>
      <c r="E86" s="3">
        <v>58</v>
      </c>
      <c r="F86" s="2" t="s">
        <v>1</v>
      </c>
      <c r="G86" s="3">
        <v>2021</v>
      </c>
      <c r="H86" s="3">
        <v>789</v>
      </c>
      <c r="I86" s="3">
        <v>966</v>
      </c>
      <c r="J86" s="3">
        <v>39</v>
      </c>
      <c r="K86" s="3">
        <v>259</v>
      </c>
      <c r="L86" s="2" t="s">
        <v>1</v>
      </c>
      <c r="M86" s="3">
        <v>2053</v>
      </c>
      <c r="N86" s="3">
        <f t="shared" si="1"/>
        <v>4074</v>
      </c>
      <c r="O86" s="5"/>
      <c r="P86" s="5"/>
      <c r="Q86" s="5"/>
      <c r="R86" s="4"/>
      <c r="S86" s="5"/>
    </row>
    <row r="87" spans="1:19" ht="15" customHeight="1">
      <c r="A87" s="8" t="s">
        <v>84</v>
      </c>
      <c r="B87" s="3">
        <v>308</v>
      </c>
      <c r="C87" s="3">
        <v>351</v>
      </c>
      <c r="D87" s="3">
        <v>13</v>
      </c>
      <c r="E87" s="3">
        <v>36</v>
      </c>
      <c r="F87" s="2" t="s">
        <v>1</v>
      </c>
      <c r="G87" s="3">
        <v>708</v>
      </c>
      <c r="H87" s="3">
        <v>295</v>
      </c>
      <c r="I87" s="3">
        <v>345</v>
      </c>
      <c r="J87" s="3">
        <v>15</v>
      </c>
      <c r="K87" s="3">
        <v>117</v>
      </c>
      <c r="L87" s="2" t="s">
        <v>1</v>
      </c>
      <c r="M87" s="3">
        <v>772</v>
      </c>
      <c r="N87" s="3">
        <f t="shared" si="1"/>
        <v>1480</v>
      </c>
      <c r="O87" s="5"/>
      <c r="P87" s="5"/>
      <c r="Q87" s="5"/>
      <c r="R87" s="4"/>
      <c r="S87" s="5"/>
    </row>
    <row r="88" spans="1:19" ht="15" customHeight="1">
      <c r="A88" s="8" t="s">
        <v>85</v>
      </c>
      <c r="B88" s="3">
        <v>3361</v>
      </c>
      <c r="C88" s="3">
        <v>3387</v>
      </c>
      <c r="D88" s="3">
        <v>130</v>
      </c>
      <c r="E88" s="3">
        <v>176</v>
      </c>
      <c r="F88" s="2" t="s">
        <v>1</v>
      </c>
      <c r="G88" s="3">
        <v>7054</v>
      </c>
      <c r="H88" s="3">
        <v>3028</v>
      </c>
      <c r="I88" s="3">
        <v>3530</v>
      </c>
      <c r="J88" s="3">
        <v>186</v>
      </c>
      <c r="K88" s="3">
        <v>719</v>
      </c>
      <c r="L88" s="2" t="s">
        <v>1</v>
      </c>
      <c r="M88" s="3">
        <v>7463</v>
      </c>
      <c r="N88" s="3">
        <f t="shared" si="1"/>
        <v>14517</v>
      </c>
      <c r="O88" s="5"/>
      <c r="P88" s="5"/>
      <c r="Q88" s="5"/>
      <c r="R88" s="4"/>
      <c r="S88" s="5"/>
    </row>
    <row r="89" spans="1:19" ht="15" customHeight="1">
      <c r="A89" s="8" t="s">
        <v>86</v>
      </c>
      <c r="B89" s="3">
        <v>2502</v>
      </c>
      <c r="C89" s="3">
        <v>2672</v>
      </c>
      <c r="D89" s="3">
        <v>110</v>
      </c>
      <c r="E89" s="3">
        <v>117</v>
      </c>
      <c r="F89" s="2" t="s">
        <v>1</v>
      </c>
      <c r="G89" s="3">
        <v>5401</v>
      </c>
      <c r="H89" s="3">
        <v>2299</v>
      </c>
      <c r="I89" s="3">
        <v>2686</v>
      </c>
      <c r="J89" s="3">
        <v>144</v>
      </c>
      <c r="K89" s="3">
        <v>657</v>
      </c>
      <c r="L89" s="2" t="s">
        <v>1</v>
      </c>
      <c r="M89" s="3">
        <v>5786</v>
      </c>
      <c r="N89" s="3">
        <f t="shared" si="1"/>
        <v>11187</v>
      </c>
      <c r="O89" s="5"/>
      <c r="P89" s="5"/>
      <c r="Q89" s="5"/>
      <c r="R89" s="4"/>
      <c r="S89" s="5"/>
    </row>
    <row r="90" spans="1:19" ht="15" customHeight="1">
      <c r="A90" s="8" t="s">
        <v>87</v>
      </c>
      <c r="B90" s="3">
        <v>2409</v>
      </c>
      <c r="C90" s="3">
        <v>2715</v>
      </c>
      <c r="D90" s="3">
        <v>162</v>
      </c>
      <c r="E90" s="3">
        <v>155</v>
      </c>
      <c r="F90" s="2" t="s">
        <v>1</v>
      </c>
      <c r="G90" s="3">
        <v>5441</v>
      </c>
      <c r="H90" s="3">
        <v>2224</v>
      </c>
      <c r="I90" s="3">
        <v>2793</v>
      </c>
      <c r="J90" s="3">
        <v>191</v>
      </c>
      <c r="K90" s="3">
        <v>729</v>
      </c>
      <c r="L90" s="2" t="s">
        <v>1</v>
      </c>
      <c r="M90" s="3">
        <v>5937</v>
      </c>
      <c r="N90" s="3">
        <f t="shared" si="1"/>
        <v>11378</v>
      </c>
      <c r="O90" s="5"/>
      <c r="P90" s="5"/>
      <c r="Q90" s="5"/>
      <c r="R90" s="4"/>
      <c r="S90" s="5"/>
    </row>
    <row r="91" spans="1:19" ht="15" customHeight="1">
      <c r="A91" s="8" t="s">
        <v>88</v>
      </c>
      <c r="B91" s="3">
        <v>708</v>
      </c>
      <c r="C91" s="3">
        <v>672</v>
      </c>
      <c r="D91" s="3">
        <v>23</v>
      </c>
      <c r="E91" s="3">
        <v>36</v>
      </c>
      <c r="F91" s="2" t="s">
        <v>1</v>
      </c>
      <c r="G91" s="3">
        <v>1439</v>
      </c>
      <c r="H91" s="3">
        <v>581</v>
      </c>
      <c r="I91" s="3">
        <v>667</v>
      </c>
      <c r="J91" s="3">
        <v>22</v>
      </c>
      <c r="K91" s="3">
        <v>126</v>
      </c>
      <c r="L91" s="2" t="s">
        <v>1</v>
      </c>
      <c r="M91" s="3">
        <v>1396</v>
      </c>
      <c r="N91" s="3">
        <f t="shared" si="1"/>
        <v>2835</v>
      </c>
      <c r="O91" s="5"/>
      <c r="P91" s="5"/>
      <c r="Q91" s="5"/>
      <c r="R91" s="4"/>
      <c r="S91" s="5"/>
    </row>
    <row r="92" spans="1:19" ht="15" customHeight="1">
      <c r="A92" s="8" t="s">
        <v>89</v>
      </c>
      <c r="B92" s="3">
        <v>2898</v>
      </c>
      <c r="C92" s="3">
        <v>3379</v>
      </c>
      <c r="D92" s="3">
        <v>99</v>
      </c>
      <c r="E92" s="3">
        <v>164</v>
      </c>
      <c r="F92" s="2" t="s">
        <v>1</v>
      </c>
      <c r="G92" s="3">
        <v>6540</v>
      </c>
      <c r="H92" s="3">
        <v>2843</v>
      </c>
      <c r="I92" s="3">
        <v>3442</v>
      </c>
      <c r="J92" s="3">
        <v>165</v>
      </c>
      <c r="K92" s="3">
        <v>737</v>
      </c>
      <c r="L92" s="2" t="s">
        <v>1</v>
      </c>
      <c r="M92" s="3">
        <v>7187</v>
      </c>
      <c r="N92" s="3">
        <f t="shared" si="1"/>
        <v>13727</v>
      </c>
      <c r="O92" s="5"/>
      <c r="P92" s="5"/>
      <c r="Q92" s="5"/>
      <c r="R92" s="4"/>
      <c r="S92" s="5"/>
    </row>
    <row r="93" spans="1:19" ht="15" customHeight="1">
      <c r="A93" s="8" t="s">
        <v>90</v>
      </c>
      <c r="B93" s="3">
        <v>3864</v>
      </c>
      <c r="C93" s="3">
        <v>3987</v>
      </c>
      <c r="D93" s="3">
        <v>148</v>
      </c>
      <c r="E93" s="3">
        <v>222</v>
      </c>
      <c r="F93" s="2" t="s">
        <v>1</v>
      </c>
      <c r="G93" s="3">
        <v>8221</v>
      </c>
      <c r="H93" s="3">
        <v>3588</v>
      </c>
      <c r="I93" s="3">
        <v>4040</v>
      </c>
      <c r="J93" s="3">
        <v>207</v>
      </c>
      <c r="K93" s="3">
        <v>921</v>
      </c>
      <c r="L93" s="2" t="s">
        <v>1</v>
      </c>
      <c r="M93" s="3">
        <v>8756</v>
      </c>
      <c r="N93" s="3">
        <f t="shared" si="1"/>
        <v>16977</v>
      </c>
      <c r="O93" s="5"/>
      <c r="P93" s="5"/>
      <c r="Q93" s="5"/>
      <c r="R93" s="4"/>
      <c r="S93" s="5"/>
    </row>
    <row r="94" spans="1:19" ht="15" customHeight="1">
      <c r="A94" s="8" t="s">
        <v>91</v>
      </c>
      <c r="B94" s="3">
        <v>1114</v>
      </c>
      <c r="C94" s="3">
        <v>1205</v>
      </c>
      <c r="D94" s="3">
        <v>68</v>
      </c>
      <c r="E94" s="3">
        <v>70</v>
      </c>
      <c r="F94" s="2" t="s">
        <v>1</v>
      </c>
      <c r="G94" s="3">
        <v>2457</v>
      </c>
      <c r="H94" s="3">
        <v>974</v>
      </c>
      <c r="I94" s="3">
        <v>1201</v>
      </c>
      <c r="J94" s="3">
        <v>88</v>
      </c>
      <c r="K94" s="3">
        <v>311</v>
      </c>
      <c r="L94" s="2" t="s">
        <v>1</v>
      </c>
      <c r="M94" s="3">
        <v>2574</v>
      </c>
      <c r="N94" s="3">
        <f t="shared" si="1"/>
        <v>5031</v>
      </c>
      <c r="O94" s="5"/>
      <c r="P94" s="5"/>
      <c r="Q94" s="5"/>
      <c r="R94" s="4"/>
      <c r="S94" s="5"/>
    </row>
    <row r="95" spans="1:19" ht="15" customHeight="1">
      <c r="A95" s="8" t="s">
        <v>92</v>
      </c>
      <c r="B95" s="3">
        <v>2530</v>
      </c>
      <c r="C95" s="3">
        <v>2885</v>
      </c>
      <c r="D95" s="3">
        <v>170</v>
      </c>
      <c r="E95" s="3">
        <v>186</v>
      </c>
      <c r="F95" s="2" t="s">
        <v>1</v>
      </c>
      <c r="G95" s="3">
        <v>5771</v>
      </c>
      <c r="H95" s="3">
        <v>2330</v>
      </c>
      <c r="I95" s="3">
        <v>2898</v>
      </c>
      <c r="J95" s="3">
        <v>192</v>
      </c>
      <c r="K95" s="3">
        <v>700</v>
      </c>
      <c r="L95" s="2" t="s">
        <v>1</v>
      </c>
      <c r="M95" s="3">
        <v>6120</v>
      </c>
      <c r="N95" s="3">
        <f t="shared" si="1"/>
        <v>11891</v>
      </c>
      <c r="O95" s="5"/>
      <c r="P95" s="5"/>
      <c r="Q95" s="5"/>
      <c r="R95" s="4"/>
      <c r="S95" s="5"/>
    </row>
    <row r="96" spans="1:19" ht="15" customHeight="1">
      <c r="A96" s="8" t="s">
        <v>93</v>
      </c>
      <c r="B96" s="3">
        <v>934</v>
      </c>
      <c r="C96" s="3">
        <v>1001</v>
      </c>
      <c r="D96" s="3">
        <v>48</v>
      </c>
      <c r="E96" s="3">
        <v>72</v>
      </c>
      <c r="F96" s="2" t="s">
        <v>1</v>
      </c>
      <c r="G96" s="3">
        <v>2055</v>
      </c>
      <c r="H96" s="3">
        <v>909</v>
      </c>
      <c r="I96" s="3">
        <v>1010</v>
      </c>
      <c r="J96" s="3">
        <v>61</v>
      </c>
      <c r="K96" s="3">
        <v>275</v>
      </c>
      <c r="L96" s="2" t="s">
        <v>1</v>
      </c>
      <c r="M96" s="3">
        <v>2255</v>
      </c>
      <c r="N96" s="3">
        <f t="shared" si="1"/>
        <v>4310</v>
      </c>
      <c r="O96" s="5"/>
      <c r="P96" s="5"/>
      <c r="Q96" s="5"/>
      <c r="R96" s="4"/>
      <c r="S96" s="5"/>
    </row>
    <row r="97" spans="1:19" ht="15" customHeight="1">
      <c r="A97" s="8" t="s">
        <v>94</v>
      </c>
      <c r="B97" s="3">
        <v>2837</v>
      </c>
      <c r="C97" s="3">
        <v>3234</v>
      </c>
      <c r="D97" s="3">
        <v>125</v>
      </c>
      <c r="E97" s="3">
        <v>166</v>
      </c>
      <c r="F97" s="2" t="s">
        <v>1</v>
      </c>
      <c r="G97" s="3">
        <v>6362</v>
      </c>
      <c r="H97" s="3">
        <v>2600</v>
      </c>
      <c r="I97" s="3">
        <v>3254</v>
      </c>
      <c r="J97" s="3">
        <v>154</v>
      </c>
      <c r="K97" s="3">
        <v>772</v>
      </c>
      <c r="L97" s="2" t="s">
        <v>1</v>
      </c>
      <c r="M97" s="3">
        <v>6780</v>
      </c>
      <c r="N97" s="3">
        <f t="shared" si="1"/>
        <v>13142</v>
      </c>
      <c r="O97" s="5"/>
      <c r="P97" s="5"/>
      <c r="Q97" s="5"/>
      <c r="R97" s="4"/>
      <c r="S97" s="5"/>
    </row>
    <row r="98" spans="1:19" ht="15" customHeight="1">
      <c r="A98" s="8" t="s">
        <v>95</v>
      </c>
      <c r="B98" s="3">
        <v>1399</v>
      </c>
      <c r="C98" s="3">
        <v>1560</v>
      </c>
      <c r="D98" s="3">
        <v>74</v>
      </c>
      <c r="E98" s="3">
        <v>102</v>
      </c>
      <c r="F98" s="2" t="s">
        <v>1</v>
      </c>
      <c r="G98" s="3">
        <v>3135</v>
      </c>
      <c r="H98" s="3">
        <v>1332</v>
      </c>
      <c r="I98" s="3">
        <v>1512</v>
      </c>
      <c r="J98" s="3">
        <v>100</v>
      </c>
      <c r="K98" s="3">
        <v>480</v>
      </c>
      <c r="L98" s="2" t="s">
        <v>1</v>
      </c>
      <c r="M98" s="3">
        <v>3424</v>
      </c>
      <c r="N98" s="3">
        <f t="shared" si="1"/>
        <v>6559</v>
      </c>
      <c r="O98" s="5"/>
      <c r="P98" s="5"/>
      <c r="Q98" s="5"/>
      <c r="R98" s="4"/>
      <c r="S98" s="5"/>
    </row>
    <row r="99" spans="1:19" ht="15" customHeight="1">
      <c r="A99" s="8" t="s">
        <v>96</v>
      </c>
      <c r="B99" s="3">
        <v>427</v>
      </c>
      <c r="C99" s="3">
        <v>409</v>
      </c>
      <c r="D99" s="3">
        <v>12</v>
      </c>
      <c r="E99" s="3">
        <v>24</v>
      </c>
      <c r="F99" s="2" t="s">
        <v>1</v>
      </c>
      <c r="G99" s="3">
        <v>872</v>
      </c>
      <c r="H99" s="3">
        <v>373</v>
      </c>
      <c r="I99" s="3">
        <v>412</v>
      </c>
      <c r="J99" s="3">
        <v>17</v>
      </c>
      <c r="K99" s="3">
        <v>151</v>
      </c>
      <c r="L99" s="2" t="s">
        <v>1</v>
      </c>
      <c r="M99" s="3">
        <v>953</v>
      </c>
      <c r="N99" s="3">
        <f t="shared" si="1"/>
        <v>1825</v>
      </c>
      <c r="O99" s="5"/>
      <c r="P99" s="5"/>
      <c r="Q99" s="5"/>
      <c r="R99" s="4"/>
      <c r="S99" s="5"/>
    </row>
    <row r="100" spans="1:19" ht="15" customHeight="1">
      <c r="A100" s="6" t="s">
        <v>111</v>
      </c>
      <c r="B100" s="7">
        <f t="shared" ref="B100:M100" si="2">SUM(B4:B99)</f>
        <v>169562</v>
      </c>
      <c r="C100" s="7">
        <f t="shared" si="2"/>
        <v>179721</v>
      </c>
      <c r="D100" s="7">
        <f t="shared" si="2"/>
        <v>8920</v>
      </c>
      <c r="E100" s="7">
        <f t="shared" si="2"/>
        <v>10507</v>
      </c>
      <c r="F100" s="7">
        <f t="shared" si="2"/>
        <v>58</v>
      </c>
      <c r="G100" s="7">
        <f t="shared" si="2"/>
        <v>368769</v>
      </c>
      <c r="H100" s="7">
        <f t="shared" si="2"/>
        <v>155328</v>
      </c>
      <c r="I100" s="7">
        <f t="shared" si="2"/>
        <v>181018</v>
      </c>
      <c r="J100" s="7">
        <f t="shared" si="2"/>
        <v>11819</v>
      </c>
      <c r="K100" s="7">
        <f t="shared" si="2"/>
        <v>47522</v>
      </c>
      <c r="L100" s="7">
        <f t="shared" si="2"/>
        <v>31</v>
      </c>
      <c r="M100" s="7">
        <f t="shared" si="2"/>
        <v>395722</v>
      </c>
      <c r="N100" s="7">
        <f>SUM(N4:N99)</f>
        <v>764491</v>
      </c>
    </row>
    <row r="103" spans="1:19">
      <c r="A103" s="15" t="s">
        <v>112</v>
      </c>
    </row>
  </sheetData>
  <mergeCells count="15">
    <mergeCell ref="F2:F3"/>
    <mergeCell ref="G2:G3"/>
    <mergeCell ref="H2:H3"/>
    <mergeCell ref="I2:I3"/>
    <mergeCell ref="A2:A3"/>
    <mergeCell ref="B2:B3"/>
    <mergeCell ref="C2:C3"/>
    <mergeCell ref="D2:D3"/>
    <mergeCell ref="E2:E3"/>
    <mergeCell ref="J2:J3"/>
    <mergeCell ref="K2:K3"/>
    <mergeCell ref="L2:L3"/>
    <mergeCell ref="M2:M3"/>
    <mergeCell ref="N2:N3"/>
    <mergeCell ref="A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2026-02-10T08:57:45Z</dcterms:modified>
</cp:coreProperties>
</file>